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/>
</workbook>
</file>

<file path=xl/calcChain.xml><?xml version="1.0" encoding="utf-8"?>
<calcChain xmlns="http://schemas.openxmlformats.org/spreadsheetml/2006/main">
  <c r="DK12" i="1" l="1"/>
  <c r="AW12" i="1"/>
  <c r="G14" i="1" l="1"/>
  <c r="H14" i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L12" i="1"/>
  <c r="DL11" i="1" s="1"/>
  <c r="DS12" i="1"/>
  <c r="DT12" i="1"/>
  <c r="BF12" i="1"/>
  <c r="BE12" i="1"/>
  <c r="BB12" i="1"/>
  <c r="BA12" i="1"/>
  <c r="AX45" i="1" l="1"/>
  <c r="AW45" i="1"/>
  <c r="AW44" i="1" s="1"/>
  <c r="AX12" i="1"/>
  <c r="DN12" i="1" l="1"/>
  <c r="DM12" i="1"/>
  <c r="AX44" i="1"/>
  <c r="DN44" i="1" s="1"/>
  <c r="DN45" i="1"/>
  <c r="AW11" i="1"/>
  <c r="AX11" i="1"/>
  <c r="DN11" i="1" s="1"/>
  <c r="AW10" i="1"/>
  <c r="AX10" i="1" l="1"/>
  <c r="O12" i="1"/>
  <c r="P12" i="1"/>
  <c r="F45" i="1"/>
  <c r="F44" i="1" s="1"/>
  <c r="E45" i="1"/>
  <c r="E44" i="1" s="1"/>
  <c r="F12" i="1"/>
  <c r="E12" i="1"/>
  <c r="D45" i="1"/>
  <c r="D44" i="1" s="1"/>
  <c r="C45" i="1"/>
  <c r="C44" i="1" s="1"/>
  <c r="D12" i="1"/>
  <c r="D11" i="1" s="1"/>
  <c r="C12" i="1"/>
  <c r="F11" i="1" l="1"/>
  <c r="D10" i="1"/>
  <c r="F10" i="1"/>
  <c r="C11" i="1"/>
  <c r="C10" i="1"/>
  <c r="E10" i="1"/>
  <c r="E11" i="1"/>
  <c r="G45" i="1" l="1"/>
  <c r="G44" i="1" s="1"/>
  <c r="H45" i="1"/>
  <c r="H44" i="1" s="1"/>
  <c r="H12" i="1"/>
  <c r="G12" i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D14" i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X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C32" i="1" l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BB45" i="1"/>
  <c r="BA45" i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G44" i="1" l="1"/>
  <c r="CG11" i="1"/>
  <c r="CS44" i="1"/>
  <c r="CS11" i="1"/>
  <c r="CH44" i="1"/>
  <c r="CH11" i="1"/>
  <c r="CT44" i="1"/>
  <c r="CT11" i="1"/>
  <c r="DK11" i="1"/>
  <c r="DM11" i="1" s="1"/>
  <c r="DT44" i="1"/>
  <c r="DT11" i="1"/>
  <c r="DS44" i="1"/>
  <c r="CA32" i="1"/>
  <c r="BW32" i="1"/>
  <c r="CB32" i="1"/>
  <c r="BX32" i="1"/>
  <c r="BC45" i="1"/>
  <c r="DW45" i="1"/>
  <c r="BD45" i="1"/>
  <c r="DX45" i="1"/>
  <c r="BA44" i="1"/>
  <c r="DU45" i="1"/>
  <c r="BB44" i="1"/>
  <c r="BD44" i="1" s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CN32" i="1" l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R12" i="1" s="1"/>
  <c r="DR11" i="1" s="1"/>
  <c r="DQ13" i="1"/>
  <c r="DQ12" i="1" s="1"/>
  <c r="DQ11" i="1" s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O13" i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Z12" i="1" s="1"/>
  <c r="BZ11" i="1" s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AV12" i="1"/>
  <c r="AR12" i="1"/>
  <c r="AN12" i="1"/>
  <c r="AJ12" i="1"/>
  <c r="AF12" i="1"/>
  <c r="AB12" i="1"/>
  <c r="X12" i="1"/>
  <c r="T12" i="1"/>
  <c r="L12" i="1"/>
  <c r="L10" i="1" s="1"/>
  <c r="J12" i="1"/>
  <c r="J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D12" i="1" l="1"/>
  <c r="DD11" i="1" s="1"/>
  <c r="DO12" i="1"/>
  <c r="DO11" i="1" s="1"/>
  <c r="BN12" i="1"/>
  <c r="BN11" i="1" s="1"/>
  <c r="CL12" i="1"/>
  <c r="CL11" i="1" s="1"/>
  <c r="CQ12" i="1"/>
  <c r="CQ11" i="1" s="1"/>
  <c r="DJ12" i="1"/>
  <c r="DJ11" i="1" s="1"/>
  <c r="DP12" i="1"/>
  <c r="DP11" i="1" s="1"/>
  <c r="BT12" i="1"/>
  <c r="BT11" i="1" s="1"/>
  <c r="CR12" i="1"/>
  <c r="CR11" i="1" s="1"/>
  <c r="CW12" i="1"/>
  <c r="CW11" i="1" s="1"/>
  <c r="BG12" i="1"/>
  <c r="BG11" i="1" s="1"/>
  <c r="BS12" i="1"/>
  <c r="BS11" i="1" s="1"/>
  <c r="BY12" i="1"/>
  <c r="BY11" i="1" s="1"/>
  <c r="CX12" i="1"/>
  <c r="CX11" i="1" s="1"/>
  <c r="BM12" i="1"/>
  <c r="BM11" i="1" s="1"/>
  <c r="CE12" i="1"/>
  <c r="CE11" i="1" s="1"/>
  <c r="CK12" i="1"/>
  <c r="CK11" i="1" s="1"/>
  <c r="DC12" i="1"/>
  <c r="DC11" i="1" s="1"/>
  <c r="DI12" i="1"/>
  <c r="DI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2" i="1"/>
  <c r="I10" i="1" s="1"/>
  <c r="W12" i="1"/>
  <c r="AE12" i="1"/>
  <c r="AO75" i="11"/>
  <c r="AO76" i="11"/>
  <c r="I75" i="11"/>
  <c r="I76" i="11"/>
  <c r="AG75" i="11"/>
  <c r="AG76" i="11"/>
  <c r="Q75" i="11"/>
  <c r="Q76" i="11"/>
  <c r="AM12" i="1"/>
  <c r="AU12" i="1"/>
  <c r="K12" i="1"/>
  <c r="K10" i="1" s="1"/>
  <c r="S12" i="1"/>
  <c r="AA12" i="1"/>
  <c r="AI12" i="1"/>
  <c r="AQ12" i="1"/>
  <c r="AY12" i="1"/>
  <c r="AY11" i="1" s="1"/>
  <c r="BB10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63" i="5" s="1"/>
  <c r="D65" i="5" s="1"/>
  <c r="D99" i="5"/>
  <c r="C36" i="5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BA10" i="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C76" i="5" l="1"/>
  <c r="C63" i="5"/>
  <c r="DP76" i="11"/>
  <c r="D76" i="5"/>
  <c r="D64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K14" i="1"/>
  <c r="CY23" i="1"/>
  <c r="CM43" i="1"/>
  <c r="CY43" i="1" s="1"/>
  <c r="DE43" i="1" s="1"/>
  <c r="CM22" i="1"/>
  <c r="CY33" i="1"/>
  <c r="CY41" i="1"/>
  <c r="CM37" i="1"/>
  <c r="N12" i="1"/>
  <c r="BL12" i="1" l="1"/>
  <c r="BL11" i="1" s="1"/>
  <c r="CN15" i="1"/>
  <c r="N11" i="1"/>
  <c r="R12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V12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2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2" i="1"/>
  <c r="AD11" i="1" l="1"/>
  <c r="AD10" i="1"/>
  <c r="CP14" i="1"/>
  <c r="CP38" i="1"/>
  <c r="CO14" i="1"/>
  <c r="CO38" i="1"/>
  <c r="AH12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H38" i="1"/>
  <c r="DH14" i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K12" i="1" l="1"/>
  <c r="BK11" i="1" s="1"/>
  <c r="BU16" i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AL12" i="1"/>
  <c r="BW24" i="1"/>
  <c r="M12" i="1"/>
  <c r="BW18" i="1"/>
  <c r="BW41" i="1"/>
  <c r="BQ15" i="1"/>
  <c r="BQ12" i="1" s="1"/>
  <c r="BQ11" i="1" s="1"/>
  <c r="BW37" i="1"/>
  <c r="BW16" i="1"/>
  <c r="BW33" i="1"/>
  <c r="CM14" i="1" l="1"/>
  <c r="CY14" i="1" s="1"/>
  <c r="DE14" i="1" s="1"/>
  <c r="DK14" i="1" s="1"/>
  <c r="CN14" i="1"/>
  <c r="CZ14" i="1" s="1"/>
  <c r="DF14" i="1" s="1"/>
  <c r="DL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AP12" i="1"/>
  <c r="Q12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BW12" i="1" s="1"/>
  <c r="BW11" i="1" s="1"/>
  <c r="CY18" i="1"/>
  <c r="DE18" i="1" s="1"/>
  <c r="U12" i="1"/>
  <c r="AT12" i="1"/>
  <c r="CY16" i="1" l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Y12" i="1"/>
  <c r="CC15" i="1"/>
  <c r="CC12" i="1" s="1"/>
  <c r="CC11" i="1" s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Y12" i="1" l="1"/>
  <c r="CY11" i="1" s="1"/>
  <c r="DE16" i="1"/>
  <c r="DE12" i="1" s="1"/>
  <c r="DE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2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AG12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AK12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AO12" i="1"/>
  <c r="CU10" i="1" l="1"/>
  <c r="AO11" i="1"/>
  <c r="AO10" i="1"/>
  <c r="DF10" i="1"/>
  <c r="DH10" i="1" s="1"/>
  <c r="DG26" i="1"/>
  <c r="DG12" i="1" s="1"/>
  <c r="DG11" i="1" s="1"/>
  <c r="AS12" i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<sst xmlns="http://schemas.openxmlformats.org/spreadsheetml/2006/main" count="3828" uniqueCount="219">
  <si>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</si>
  <si>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</si>
  <si>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</si>
  <si>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</si>
  <si>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</si>
  <si>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</si>
  <si>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</si>
  <si>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</si>
  <si>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</si>
  <si>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</si>
  <si>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</si>
  <si>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</si>
  <si>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</si>
  <si>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</si>
  <si>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</si>
  <si>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</si>
  <si>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</si>
  <si>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</si>
  <si>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</si>
  <si>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</si>
  <si>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</si>
  <si>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</si>
  <si>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</si>
  <si>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</si>
  <si>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</si>
  <si>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</si>
  <si>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</si>
  <si>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</si>
  <si>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</si>
  <si>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</si>
  <si>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</si>
  <si>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</si>
  <si>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</si>
  <si>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</si>
  <si>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</si>
  <si>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</si>
  <si>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</si>
  <si>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</si>
  <si>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</si>
  <si>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</si>
  <si>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</si>
  <si>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</si>
  <si>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</si>
  <si>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</si>
  <si>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</si>
  <si>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</si>
  <si>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</si>
  <si>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</si>
  <si>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</si>
  <si>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</si>
  <si>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</si>
  <si>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</si>
  <si>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</si>
  <si>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</si>
  <si>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</si>
  <si>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</si>
  <si>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</si>
  <si>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</si>
  <si>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</si>
  <si>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</si>
  <si>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</si>
  <si>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</si>
  <si>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</si>
  <si>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</si>
  <si>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</si>
  <si>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</si>
  <si>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</si>
  <si>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</si>
  <si>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</si>
  <si>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</si>
  <si>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</si>
  <si>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</si>
  <si>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</si>
  <si>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</si>
  <si>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</si>
  <si>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</si>
  <si>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</si>
  <si>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</si>
  <si>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</si>
  <si>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</si>
  <si>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</si>
  <si>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</si>
  <si>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</si>
  <si>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</si>
  <si>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</si>
  <si>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</si>
  <si>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</si>
  <si>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</si>
  <si>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</si>
  <si>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</si>
  <si>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</si>
  <si>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</si>
  <si>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</si>
  <si>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</si>
  <si>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</si>
  <si>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</si>
  <si>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</si>
  <si>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</si>
  <si>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</si>
  <si>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</si>
  <si>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</si>
  <si>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</si>
  <si>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</si>
  <si>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</si>
  <si>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</si>
  <si>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</si>
  <si>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</si>
  <si>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</si>
  <si>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</si>
  <si>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</si>
  <si>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</si>
  <si>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</si>
  <si>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</si>
  <si>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</si>
  <si>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</si>
  <si>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</si>
  <si>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</si>
  <si>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</si>
  <si>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</si>
  <si>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</si>
  <si>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</si>
  <si>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</si>
  <si>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</si>
  <si>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</si>
  <si>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</si>
  <si>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</si>
  <si>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</si>
  <si>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</si>
  <si>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</si>
  <si>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</si>
  <si>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</si>
  <si>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</si>
  <si>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</si>
  <si>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</si>
  <si>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</si>
  <si>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</si>
  <si>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</si>
  <si>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</si>
  <si>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</si>
  <si>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</si>
  <si>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</si>
  <si>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</si>
  <si>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</si>
  <si>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</si>
  <si>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</si>
  <si>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</si>
  <si>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</si>
  <si>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</si>
  <si>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</si>
  <si>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</si>
  <si>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</si>
  <si>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</si>
  <si>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</si>
  <si>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</si>
  <si>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</si>
  <si>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</si>
  <si>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</si>
  <si>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</si>
  <si>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</si>
  <si>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</si>
  <si>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</si>
  <si>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</si>
  <si>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</si>
  <si>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</si>
  <si>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</si>
  <si>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</si>
  <si>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</si>
  <si>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</si>
  <si>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</si>
  <si>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</si>
  <si>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</si>
  <si>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</si>
  <si>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</si>
  <si>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</si>
  <si>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</si>
  <si>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</si>
  <si>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</si>
  <si>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</si>
  <si>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</si>
  <si>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</si>
  <si>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</si>
  <si>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</si>
  <si>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</si>
  <si>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</si>
  <si>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</si>
  <si>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</si>
  <si>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</si>
  <si>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</si>
  <si>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</si>
  <si>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</si>
  <si>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</si>
  <si>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2020 год</t>
  </si>
  <si>
    <t>2021 год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</si>
  <si>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</si>
  <si>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</si>
  <si>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</si>
  <si>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</si>
  <si>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</si>
  <si>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</si>
  <si>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</si>
  <si>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</si>
  <si>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</si>
  <si>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</si>
  <si>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</si>
  <si>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</si>
  <si>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</si>
  <si>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</si>
  <si>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</si>
  <si>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</si>
  <si>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</si>
  <si>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</si>
  <si>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</si>
  <si>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- задолженность и перерасчеты по отмененым налогам и сборам</t>
  </si>
  <si>
    <t>2022 год</t>
  </si>
  <si>
    <t>(на отчетную дату)</t>
  </si>
  <si>
    <t>2019 год</t>
  </si>
  <si>
    <t>( на отчетную дату аналогично текущему финансовому году)</t>
  </si>
  <si>
    <t>_УСН</t>
  </si>
  <si>
    <t xml:space="preserve"> Исполнение консолидированного бюджета Оллонецкого муниципального района за 9 месяцев 2022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</si>
</sst>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4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  <font>
      <b/>
      <u/>
      <sz val="14"/>
      <name val="Times New Roman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0" fontId="29" fillId="0" borderId="0"/>
    <xf numFmtId="0" fontId="4" fillId="0" borderId="0"/>
    <xf numFmtId="0" fontId="4" fillId="0" borderId="0"/>
    <xf numFmtId="0" fontId="32" fillId="0" borderId="0"/>
    <xf numFmtId="0" fontId="33" fillId="4" borderId="0" applyNumberFormat="0" applyBorder="0" applyAlignment="0" applyProtection="0"/>
    <xf numFmtId="0" fontId="34" fillId="0" borderId="10" applyNumberFormat="0" applyFill="0" applyAlignment="0" applyProtection="0"/>
    <xf numFmtId="0" fontId="35" fillId="5" borderId="11" applyNumberFormat="0" applyAlignment="0" applyProtection="0"/>
    <xf numFmtId="0" fontId="36" fillId="6" borderId="12" applyNumberFormat="0" applyAlignment="0" applyProtection="0"/>
    <xf numFmtId="0" fontId="37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39" fillId="8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32" fillId="9" borderId="14" applyNumberFormat="0" applyFont="0" applyAlignment="0" applyProtection="0"/>
    <xf numFmtId="0" fontId="44" fillId="10" borderId="0" applyNumberFormat="0" applyBorder="0" applyAlignment="0" applyProtection="0"/>
    <xf numFmtId="0" fontId="45" fillId="11" borderId="15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82">
    <xf numFmtId="0" fontId="0" fillId="0" borderId="0" xfId="0"/>
    <xf numFmtId="3" fontId="6" fillId="0" borderId="0" xfId="0" applyNumberFormat="1" applyFont="1" applyFill="1" applyBorder="1" applyProtection="1">
      <protection locked="0"/>
    </xf>
    <xf numFmtId="3" fontId="6" fillId="2" borderId="0" xfId="0" applyNumberFormat="1" applyFont="1" applyFill="1" applyBorder="1" applyProtection="1">
      <protection locked="0"/>
    </xf>
    <xf numFmtId="3" fontId="6" fillId="2" borderId="0" xfId="0" applyNumberFormat="1" applyFont="1" applyFill="1" applyProtection="1">
      <protection locked="0"/>
    </xf>
    <xf numFmtId="3" fontId="7" fillId="2" borderId="0" xfId="0" applyNumberFormat="1" applyFont="1" applyFill="1" applyAlignment="1" applyProtection="1">
      <alignment horizontal="center" vertical="top" wrapText="1"/>
      <protection locked="0"/>
    </xf>
    <xf numFmtId="3" fontId="7" fillId="2" borderId="0" xfId="0" applyNumberFormat="1" applyFont="1" applyFill="1" applyAlignment="1" applyProtection="1">
      <alignment horizontal="center" wrapText="1"/>
      <protection locked="0"/>
    </xf>
    <xf numFmtId="3" fontId="7" fillId="2" borderId="0" xfId="0" applyNumberFormat="1" applyFont="1" applyFill="1" applyProtection="1">
      <protection locked="0"/>
    </xf>
    <xf numFmtId="3" fontId="7" fillId="2" borderId="0" xfId="0" applyNumberFormat="1" applyFont="1" applyFill="1" applyBorder="1" applyAlignment="1" applyProtection="1">
      <protection locked="0"/>
    </xf>
    <xf numFmtId="3" fontId="6" fillId="0" borderId="0" xfId="0" applyNumberFormat="1" applyFont="1" applyFill="1" applyProtection="1">
      <protection locked="0"/>
    </xf>
    <xf numFmtId="3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6" fillId="0" borderId="4" xfId="0" applyNumberFormat="1" applyFont="1" applyFill="1" applyBorder="1" applyAlignment="1" applyProtection="1">
      <alignment horizontal="center" vertical="top" wrapText="1"/>
      <protection hidden="1"/>
    </xf>
    <xf numFmtId="3" fontId="17" fillId="2" borderId="0" xfId="0" applyNumberFormat="1" applyFont="1" applyFill="1" applyProtection="1">
      <protection locked="0"/>
    </xf>
    <xf numFmtId="3" fontId="15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5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7" fillId="0" borderId="0" xfId="0" applyNumberFormat="1" applyFont="1" applyFill="1" applyBorder="1" applyProtection="1">
      <protection locked="0"/>
    </xf>
    <xf numFmtId="3" fontId="17" fillId="2" borderId="0" xfId="0" applyNumberFormat="1" applyFont="1" applyFill="1" applyBorder="1" applyProtection="1"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3" borderId="0" xfId="0" applyNumberFormat="1" applyFont="1" applyFill="1" applyAlignment="1" applyProtection="1">
      <alignment vertical="center"/>
      <protection locked="0"/>
    </xf>
    <xf numFmtId="9" fontId="8" fillId="3" borderId="3" xfId="1" applyFont="1" applyFill="1" applyBorder="1" applyAlignment="1" applyProtection="1">
      <alignment horizontal="center" vertical="center" wrapText="1"/>
      <protection locked="0"/>
    </xf>
    <xf numFmtId="9" fontId="19" fillId="3" borderId="3" xfId="1" applyFont="1" applyFill="1" applyBorder="1" applyAlignment="1" applyProtection="1">
      <alignment horizontal="center" vertical="center" wrapText="1"/>
      <protection locked="0"/>
    </xf>
    <xf numFmtId="3" fontId="12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8" fillId="3" borderId="0" xfId="0" applyNumberFormat="1" applyFont="1" applyFill="1" applyBorder="1" applyAlignment="1" applyProtection="1">
      <alignment vertical="center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2" fillId="2" borderId="3" xfId="1" applyFont="1" applyFill="1" applyBorder="1" applyAlignment="1" applyProtection="1">
      <alignment horizontal="center" vertical="center" wrapText="1"/>
      <protection locked="0"/>
    </xf>
    <xf numFmtId="3" fontId="12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8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0" xfId="0" applyNumberFormat="1" applyFont="1" applyFill="1" applyProtection="1">
      <protection locked="0"/>
    </xf>
    <xf numFmtId="3" fontId="25" fillId="2" borderId="0" xfId="0" applyNumberFormat="1" applyFont="1" applyFill="1" applyBorder="1" applyProtection="1">
      <protection locked="0"/>
    </xf>
    <xf numFmtId="3" fontId="2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8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2" fillId="2" borderId="3" xfId="0" applyNumberFormat="1" applyFont="1" applyFill="1" applyBorder="1" applyAlignment="1" applyProtection="1">
      <alignment horizontal="center" vertical="center"/>
      <protection locked="0"/>
    </xf>
    <xf numFmtId="3" fontId="24" fillId="2" borderId="3" xfId="0" applyNumberFormat="1" applyFont="1" applyFill="1" applyBorder="1" applyAlignment="1" applyProtection="1">
      <alignment horizontal="center" vertical="center"/>
      <protection locked="0"/>
    </xf>
    <xf numFmtId="164" fontId="24" fillId="2" borderId="3" xfId="0" applyNumberFormat="1" applyFont="1" applyFill="1" applyBorder="1" applyAlignment="1" applyProtection="1">
      <alignment horizontal="center"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/>
      <protection locked="0"/>
    </xf>
    <xf numFmtId="3" fontId="24" fillId="2" borderId="4" xfId="0" applyNumberFormat="1" applyFont="1" applyFill="1" applyBorder="1" applyAlignment="1" applyProtection="1">
      <alignment vertical="center"/>
      <protection hidden="1"/>
    </xf>
    <xf numFmtId="3" fontId="31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5" fillId="2" borderId="0" xfId="0" applyNumberFormat="1" applyFont="1" applyFill="1" applyBorder="1" applyAlignment="1" applyProtection="1">
      <alignment vertical="top" wrapText="1"/>
      <protection locked="0"/>
    </xf>
    <xf numFmtId="3" fontId="25" fillId="2" borderId="0" xfId="0" applyNumberFormat="1" applyFont="1" applyFill="1" applyBorder="1" applyAlignment="1" applyProtection="1">
      <alignment horizontal="center" vertical="top"/>
      <protection locked="0"/>
    </xf>
    <xf numFmtId="3" fontId="25" fillId="0" borderId="0" xfId="0" applyNumberFormat="1" applyFont="1" applyFill="1" applyBorder="1" applyProtection="1">
      <protection locked="0"/>
    </xf>
    <xf numFmtId="3" fontId="6" fillId="2" borderId="0" xfId="0" applyNumberFormat="1" applyFont="1" applyFill="1" applyBorder="1" applyAlignment="1" applyProtection="1">
      <alignment vertical="top" wrapText="1"/>
      <protection locked="0"/>
    </xf>
    <xf numFmtId="3" fontId="6" fillId="2" borderId="0" xfId="0" applyNumberFormat="1" applyFont="1" applyFill="1" applyBorder="1" applyAlignment="1" applyProtection="1">
      <alignment horizontal="center" vertical="top"/>
      <protection locked="0"/>
    </xf>
    <xf numFmtId="3" fontId="6" fillId="2" borderId="0" xfId="0" applyNumberFormat="1" applyFont="1" applyFill="1" applyAlignment="1" applyProtection="1">
      <alignment vertical="top" wrapText="1"/>
      <protection locked="0"/>
    </xf>
    <xf numFmtId="3" fontId="6" fillId="2" borderId="0" xfId="0" applyNumberFormat="1" applyFont="1" applyFill="1" applyAlignment="1" applyProtection="1">
      <alignment horizontal="center" vertical="top"/>
      <protection locked="0"/>
    </xf>
    <xf numFmtId="3" fontId="27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" xfId="1" applyFont="1" applyFill="1" applyBorder="1" applyAlignment="1" applyProtection="1">
      <alignment horizontal="center" vertical="center" wrapText="1"/>
      <protection locked="0"/>
    </xf>
    <xf numFmtId="9" fontId="12" fillId="2" borderId="3" xfId="1" applyFont="1" applyFill="1" applyBorder="1" applyAlignment="1" applyProtection="1">
      <alignment horizontal="center" vertical="center" wrapText="1"/>
      <protection locked="0"/>
    </xf>
    <xf numFmtId="9" fontId="27" fillId="2" borderId="3" xfId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6" fillId="2" borderId="0" xfId="0" applyNumberFormat="1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Alignment="1" applyProtection="1">
      <alignment vertical="center"/>
      <protection locked="0"/>
    </xf>
    <xf numFmtId="3" fontId="10" fillId="2" borderId="0" xfId="0" applyNumberFormat="1" applyFont="1" applyFill="1" applyBorder="1" applyAlignment="1" applyProtection="1">
      <alignment vertical="center"/>
      <protection locked="0"/>
    </xf>
    <xf numFmtId="3" fontId="10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28" fillId="2" borderId="0" xfId="0" applyNumberFormat="1" applyFont="1" applyFill="1" applyBorder="1" applyAlignment="1" applyProtection="1">
      <alignment vertical="center"/>
      <protection locked="0"/>
    </xf>
    <xf numFmtId="3" fontId="28" fillId="2" borderId="0" xfId="0" applyNumberFormat="1" applyFont="1" applyFill="1" applyAlignment="1" applyProtection="1">
      <alignment vertical="center"/>
      <protection locked="0"/>
    </xf>
    <xf numFmtId="3" fontId="48" fillId="2" borderId="0" xfId="0" applyNumberFormat="1" applyFont="1" applyFill="1" applyBorder="1" applyAlignment="1" applyProtection="1">
      <alignment vertical="center"/>
      <protection locked="0"/>
    </xf>
    <xf numFmtId="3" fontId="48" fillId="2" borderId="0" xfId="0" applyNumberFormat="1" applyFont="1" applyFill="1" applyAlignment="1" applyProtection="1">
      <alignment vertical="center"/>
      <protection locked="0"/>
    </xf>
    <xf numFmtId="3" fontId="26" fillId="3" borderId="0" xfId="0" applyNumberFormat="1" applyFont="1" applyFill="1" applyBorder="1" applyAlignment="1" applyProtection="1">
      <alignment vertical="center"/>
      <protection locked="0"/>
    </xf>
    <xf numFmtId="3" fontId="26" fillId="3" borderId="0" xfId="0" applyNumberFormat="1" applyFont="1" applyFill="1" applyAlignment="1" applyProtection="1">
      <alignment vertical="center"/>
      <protection locked="0"/>
    </xf>
    <xf numFmtId="9" fontId="8" fillId="2" borderId="4" xfId="1" applyFont="1" applyFill="1" applyBorder="1" applyAlignment="1" applyProtection="1">
      <alignment horizontal="center" vertical="center" wrapText="1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26" fillId="3" borderId="0" xfId="0" applyNumberFormat="1" applyFont="1" applyFill="1" applyBorder="1" applyAlignment="1" applyProtection="1">
      <alignment horizontal="center" vertical="center"/>
      <protection locked="0"/>
    </xf>
    <xf numFmtId="3" fontId="26" fillId="3" borderId="0" xfId="0" applyNumberFormat="1" applyFont="1" applyFill="1" applyAlignment="1" applyProtection="1">
      <alignment horizontal="center" vertical="center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5" fillId="3" borderId="0" xfId="0" applyNumberFormat="1" applyFont="1" applyFill="1" applyAlignment="1" applyProtection="1">
      <alignment vertical="center"/>
      <protection locked="0"/>
    </xf>
    <xf numFmtId="3" fontId="25" fillId="3" borderId="0" xfId="0" applyNumberFormat="1" applyFont="1" applyFill="1" applyBorder="1" applyAlignment="1" applyProtection="1">
      <alignment vertical="center"/>
      <protection locked="0"/>
    </xf>
    <xf numFmtId="3" fontId="8" fillId="3" borderId="4" xfId="0" applyNumberFormat="1" applyFont="1" applyFill="1" applyBorder="1" applyAlignment="1" applyProtection="1">
      <alignment vertical="center"/>
      <protection hidden="1"/>
    </xf>
    <xf numFmtId="3" fontId="18" fillId="3" borderId="0" xfId="0" applyNumberFormat="1" applyFont="1" applyFill="1" applyAlignment="1" applyProtection="1">
      <alignment horizontal="center" vertical="center" wrapText="1"/>
      <protection locked="0"/>
    </xf>
    <xf numFmtId="3" fontId="18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6" fillId="3" borderId="0" xfId="0" applyNumberFormat="1" applyFont="1" applyFill="1" applyAlignment="1" applyProtection="1">
      <alignment horizontal="center" vertical="center" wrapText="1"/>
      <protection locked="0"/>
    </xf>
    <xf numFmtId="3" fontId="26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5" fillId="2" borderId="0" xfId="0" applyNumberFormat="1" applyFont="1" applyFill="1" applyBorder="1" applyAlignment="1" applyProtection="1">
      <alignment vertical="center" wrapText="1"/>
      <protection locked="0"/>
    </xf>
    <xf numFmtId="3" fontId="25" fillId="2" borderId="0" xfId="0" applyNumberFormat="1" applyFont="1" applyFill="1" applyBorder="1" applyAlignment="1" applyProtection="1">
      <alignment horizontal="center" vertical="center"/>
      <protection locked="0"/>
    </xf>
    <xf numFmtId="3" fontId="25" fillId="0" borderId="0" xfId="0" applyNumberFormat="1" applyFont="1" applyFill="1" applyBorder="1" applyAlignment="1" applyProtection="1">
      <alignment vertical="center"/>
      <protection locked="0"/>
    </xf>
    <xf numFmtId="3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5" fillId="2" borderId="3" xfId="0" applyNumberFormat="1" applyFont="1" applyFill="1" applyBorder="1" applyAlignment="1" applyProtection="1">
      <alignment vertical="center"/>
      <protection locked="0"/>
    </xf>
    <xf numFmtId="3" fontId="25" fillId="3" borderId="3" xfId="0" applyNumberFormat="1" applyFont="1" applyFill="1" applyBorder="1" applyAlignment="1" applyProtection="1">
      <alignment vertical="center"/>
      <protection locked="0"/>
    </xf>
    <xf numFmtId="3" fontId="15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 applyProtection="1">
      <alignment vertical="center" wrapText="1"/>
      <protection locked="0"/>
    </xf>
    <xf numFmtId="3" fontId="24" fillId="2" borderId="1" xfId="0" applyNumberFormat="1" applyFont="1" applyFill="1" applyBorder="1" applyAlignment="1" applyProtection="1">
      <alignment vertical="center"/>
      <protection locked="0"/>
    </xf>
    <xf numFmtId="3" fontId="8" fillId="3" borderId="1" xfId="0" applyNumberFormat="1" applyFont="1" applyFill="1" applyBorder="1" applyAlignment="1" applyProtection="1">
      <alignment vertical="center"/>
      <protection locked="0"/>
    </xf>
    <xf numFmtId="3" fontId="7" fillId="2" borderId="1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0" xfId="0" applyNumberFormat="1" applyFont="1" applyFill="1" applyBorder="1" applyAlignment="1" applyProtection="1">
      <alignment vertical="center"/>
      <protection locked="0"/>
    </xf>
    <xf numFmtId="3" fontId="12" fillId="2" borderId="0" xfId="0" applyNumberFormat="1" applyFont="1" applyFill="1" applyAlignment="1" applyProtection="1">
      <alignment vertical="center"/>
      <protection locked="0"/>
    </xf>
    <xf numFmtId="3" fontId="24" fillId="2" borderId="0" xfId="0" applyNumberFormat="1" applyFont="1" applyFill="1" applyBorder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9" fillId="3" borderId="5" xfId="1" applyFont="1" applyFill="1" applyBorder="1" applyAlignment="1" applyProtection="1">
      <alignment horizontal="center" vertical="center" wrapText="1"/>
      <protection locked="0"/>
    </xf>
    <xf numFmtId="9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2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applyNumberFormat="1" applyFont="1" applyFill="1" applyBorder="1" applyAlignment="1" applyProtection="1">
      <alignment horizontal="center"/>
      <protection locked="0"/>
    </xf>
    <xf numFmtId="3" fontId="13" fillId="2" borderId="0" xfId="0" applyNumberFormat="1" applyFont="1" applyFill="1" applyBorder="1" applyAlignment="1" applyProtection="1">
      <alignment horizontal="center"/>
      <protection locked="0"/>
    </xf>
    <xf numFmtId="3" fontId="13" fillId="2" borderId="0" xfId="0" applyNumberFormat="1" applyFont="1" applyFill="1" applyAlignment="1" applyProtection="1">
      <alignment horizontal="center"/>
      <protection locked="0"/>
    </xf>
    <xf numFmtId="3" fontId="8" fillId="2" borderId="4" xfId="0" applyNumberFormat="1" applyFont="1" applyFill="1" applyBorder="1" applyAlignment="1" applyProtection="1">
      <alignment vertical="center"/>
      <protection hidden="1"/>
    </xf>
    <xf numFmtId="3" fontId="49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4" xfId="0" applyNumberFormat="1" applyFont="1" applyFill="1" applyBorder="1" applyAlignment="1" applyProtection="1">
      <alignment vertical="center"/>
      <protection hidden="1"/>
    </xf>
    <xf numFmtId="3" fontId="49" fillId="2" borderId="0" xfId="0" applyNumberFormat="1" applyFont="1" applyFill="1" applyBorder="1" applyAlignment="1" applyProtection="1">
      <alignment vertical="center"/>
      <protection locked="0"/>
    </xf>
    <xf numFmtId="3" fontId="49" fillId="2" borderId="0" xfId="0" applyNumberFormat="1" applyFont="1" applyFill="1" applyAlignment="1" applyProtection="1">
      <alignment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textRotation="90" wrapText="1"/>
    </xf>
    <xf numFmtId="3" fontId="15" fillId="0" borderId="3" xfId="0" applyNumberFormat="1" applyFont="1" applyFill="1" applyBorder="1" applyAlignment="1" applyProtection="1">
      <alignment horizontal="center" vertical="center" textRotation="90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9" fontId="8" fillId="3" borderId="3" xfId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9" fontId="8" fillId="2" borderId="3" xfId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9" fontId="12" fillId="2" borderId="3" xfId="1" applyFont="1" applyFill="1" applyBorder="1" applyAlignment="1" applyProtection="1">
      <alignment horizontal="center" vertical="center" wrapText="1"/>
    </xf>
    <xf numFmtId="49" fontId="22" fillId="2" borderId="1" xfId="0" applyNumberFormat="1" applyFont="1" applyFill="1" applyBorder="1" applyAlignment="1" applyProtection="1">
      <alignment horizontal="right" vertical="center" wrapText="1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12" fillId="2" borderId="1" xfId="0" applyNumberFormat="1" applyFont="1" applyFill="1" applyBorder="1" applyAlignment="1" applyProtection="1">
      <alignment horizontal="center" vertical="center" wrapText="1"/>
    </xf>
    <xf numFmtId="3" fontId="27" fillId="2" borderId="3" xfId="0" applyNumberFormat="1" applyFont="1" applyFill="1" applyBorder="1" applyAlignment="1" applyProtection="1">
      <alignment horizontal="center" vertical="center" wrapText="1"/>
    </xf>
    <xf numFmtId="3" fontId="27" fillId="2" borderId="1" xfId="0" applyNumberFormat="1" applyFont="1" applyFill="1" applyBorder="1" applyAlignment="1" applyProtection="1">
      <alignment horizontal="center" vertical="center" wrapText="1"/>
    </xf>
    <xf numFmtId="9" fontId="27" fillId="2" borderId="3" xfId="1" applyFont="1" applyFill="1" applyBorder="1" applyAlignment="1" applyProtection="1">
      <alignment horizontal="center" vertical="center" wrapText="1"/>
    </xf>
    <xf numFmtId="9" fontId="19" fillId="3" borderId="3" xfId="1" applyFont="1" applyFill="1" applyBorder="1" applyAlignment="1" applyProtection="1">
      <alignment horizontal="center" vertical="center" wrapText="1"/>
    </xf>
    <xf numFmtId="9" fontId="19" fillId="2" borderId="3" xfId="1" applyFont="1" applyFill="1" applyBorder="1" applyAlignment="1" applyProtection="1">
      <alignment horizontal="center" vertical="center" wrapText="1"/>
    </xf>
    <xf numFmtId="9" fontId="23" fillId="0" borderId="3" xfId="0" applyNumberFormat="1" applyFont="1" applyFill="1" applyBorder="1" applyAlignment="1" applyProtection="1">
      <alignment horizontal="center" vertical="center" wrapText="1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9" fontId="19" fillId="3" borderId="5" xfId="1" applyFont="1" applyFill="1" applyBorder="1" applyAlignment="1" applyProtection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18" fillId="2" borderId="0" xfId="0" applyNumberFormat="1" applyFont="1" applyFill="1" applyBorder="1" applyAlignment="1" applyProtection="1">
      <alignment vertical="center"/>
    </xf>
    <xf numFmtId="3" fontId="18" fillId="2" borderId="0" xfId="0" applyNumberFormat="1" applyFont="1" applyFill="1" applyAlignment="1" applyProtection="1">
      <alignment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vertical="center"/>
    </xf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25" fillId="3" borderId="0" xfId="0" applyNumberFormat="1" applyFont="1" applyFill="1" applyAlignment="1" applyProtection="1">
      <alignment vertical="center"/>
    </xf>
    <xf numFmtId="3" fontId="25" fillId="3" borderId="3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49" fillId="2" borderId="0" xfId="0" applyNumberFormat="1" applyFont="1" applyFill="1" applyBorder="1" applyAlignment="1" applyProtection="1">
      <alignment vertical="center"/>
    </xf>
    <xf numFmtId="3" fontId="49" fillId="2" borderId="0" xfId="0" applyNumberFormat="1" applyFont="1" applyFill="1" applyAlignment="1" applyProtection="1">
      <alignment vertical="center"/>
    </xf>
    <xf numFmtId="3" fontId="24" fillId="2" borderId="3" xfId="0" applyNumberFormat="1" applyFont="1" applyFill="1" applyBorder="1" applyAlignment="1" applyProtection="1">
      <alignment horizontal="center" vertical="center"/>
    </xf>
    <xf numFmtId="9" fontId="22" fillId="2" borderId="3" xfId="1" applyFont="1" applyFill="1" applyBorder="1" applyAlignment="1" applyProtection="1">
      <alignment horizontal="center" vertical="center" wrapText="1"/>
    </xf>
    <xf numFmtId="3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6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2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7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2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8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4" xfId="0" applyNumberFormat="1" applyFont="1" applyFill="1" applyBorder="1" applyAlignment="1" applyProtection="1">
      <alignment vertical="center"/>
      <protection locked="0" hidden="1"/>
    </xf>
    <xf numFmtId="3" fontId="24" fillId="2" borderId="4" xfId="0" applyNumberFormat="1" applyFont="1" applyFill="1" applyBorder="1" applyAlignment="1" applyProtection="1">
      <alignment vertical="center"/>
      <protection locked="0" hidden="1"/>
    </xf>
    <xf numFmtId="3" fontId="31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2" fillId="2" borderId="1" xfId="0" applyNumberFormat="1" applyFont="1" applyFill="1" applyBorder="1" applyAlignment="1" applyProtection="1">
      <alignment horizontal="left" vertical="center" wrapText="1"/>
    </xf>
    <xf numFmtId="3" fontId="12" fillId="2" borderId="2" xfId="0" applyNumberFormat="1" applyFont="1" applyFill="1" applyBorder="1" applyAlignment="1" applyProtection="1">
      <alignment horizontal="left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12" fillId="2" borderId="4" xfId="0" applyNumberFormat="1" applyFont="1" applyFill="1" applyBorder="1" applyAlignment="1" applyProtection="1">
      <alignment vertical="center"/>
      <protection locked="0" hidden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center" vertical="center"/>
      <protection locked="0"/>
    </xf>
    <xf numFmtId="3" fontId="31" fillId="2" borderId="3" xfId="0" applyNumberFormat="1" applyFont="1" applyFill="1" applyBorder="1" applyAlignment="1" applyProtection="1">
      <alignment horizontal="center" vertical="center"/>
    </xf>
    <xf numFmtId="3" fontId="31" fillId="2" borderId="3" xfId="0" applyNumberFormat="1" applyFont="1" applyFill="1" applyBorder="1" applyAlignment="1" applyProtection="1">
      <alignment horizontal="center" vertical="center"/>
      <protection locked="0"/>
    </xf>
    <xf numFmtId="164" fontId="31" fillId="2" borderId="3" xfId="0" applyNumberFormat="1" applyFont="1" applyFill="1" applyBorder="1" applyAlignment="1" applyProtection="1">
      <alignment horizontal="center"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/>
      <protection locked="0"/>
    </xf>
    <xf numFmtId="3" fontId="31" fillId="2" borderId="4" xfId="0" applyNumberFormat="1" applyFont="1" applyFill="1" applyBorder="1" applyAlignment="1" applyProtection="1">
      <alignment vertical="center"/>
      <protection locked="0" hidden="1"/>
    </xf>
    <xf numFmtId="49" fontId="22" fillId="2" borderId="3" xfId="0" applyNumberFormat="1" applyFont="1" applyFill="1" applyBorder="1" applyAlignment="1" applyProtection="1">
      <alignment horizontal="right" vertical="center" wrapText="1"/>
    </xf>
    <xf numFmtId="49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2" fillId="2" borderId="3" xfId="0" applyNumberFormat="1" applyFont="1" applyFill="1" applyBorder="1" applyAlignment="1" applyProtection="1">
      <alignment horizontal="left" vertical="center" wrapText="1"/>
    </xf>
    <xf numFmtId="3" fontId="18" fillId="2" borderId="3" xfId="0" applyNumberFormat="1" applyFont="1" applyFill="1" applyBorder="1" applyAlignment="1" applyProtection="1">
      <alignment horizontal="center" vertical="center" wrapText="1"/>
    </xf>
    <xf numFmtId="3" fontId="8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8" fillId="3" borderId="0" xfId="0" applyNumberFormat="1" applyFont="1" applyFill="1" applyBorder="1" applyAlignment="1" applyProtection="1">
      <alignment vertical="center"/>
    </xf>
    <xf numFmtId="3" fontId="18" fillId="3" borderId="0" xfId="0" applyNumberFormat="1" applyFont="1" applyFill="1" applyAlignment="1" applyProtection="1">
      <alignment vertical="center"/>
    </xf>
    <xf numFmtId="49" fontId="54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58" fillId="2" borderId="0" xfId="0" applyNumberFormat="1" applyFont="1" applyFill="1" applyBorder="1" applyAlignment="1" applyProtection="1">
      <alignment vertical="center" wrapText="1"/>
      <protection locked="0"/>
    </xf>
    <xf numFmtId="3" fontId="59" fillId="2" borderId="0" xfId="0" applyNumberFormat="1" applyFont="1" applyFill="1" applyBorder="1" applyAlignment="1" applyProtection="1">
      <alignment vertical="center" wrapText="1"/>
      <protection locked="0"/>
    </xf>
    <xf numFmtId="3" fontId="58" fillId="2" borderId="0" xfId="0" applyNumberFormat="1" applyFont="1" applyFill="1" applyBorder="1" applyAlignment="1" applyProtection="1">
      <alignment horizontal="center" vertical="center"/>
      <protection locked="0"/>
    </xf>
    <xf numFmtId="3" fontId="58" fillId="2" borderId="0" xfId="0" applyNumberFormat="1" applyFont="1" applyFill="1" applyBorder="1" applyAlignment="1" applyProtection="1">
      <alignment horizontal="left" vertical="center"/>
      <protection locked="0"/>
    </xf>
    <xf numFmtId="3" fontId="8" fillId="3" borderId="2" xfId="0" applyNumberFormat="1" applyFont="1" applyFill="1" applyBorder="1" applyAlignment="1" applyProtection="1">
      <alignment horizontal="left" vertical="center" wrapText="1"/>
    </xf>
    <xf numFmtId="3" fontId="8" fillId="3" borderId="20" xfId="0" applyNumberFormat="1" applyFont="1" applyFill="1" applyBorder="1" applyAlignment="1" applyProtection="1">
      <alignment horizontal="left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3" fontId="49" fillId="2" borderId="0" xfId="0" applyNumberFormat="1" applyFont="1" applyFill="1" applyAlignment="1" applyProtection="1">
      <alignment horizontal="center" vertical="top" wrapText="1"/>
      <protection locked="0"/>
    </xf>
    <xf numFmtId="49" fontId="12" fillId="2" borderId="20" xfId="0" applyNumberFormat="1" applyFont="1" applyFill="1" applyBorder="1" applyAlignment="1" applyProtection="1">
      <alignment horizontal="left" vertical="center" wrapText="1"/>
    </xf>
    <xf numFmtId="3" fontId="49" fillId="2" borderId="0" xfId="0" applyNumberFormat="1" applyFont="1" applyFill="1" applyAlignment="1" applyProtection="1">
      <alignment horizontal="center" vertical="top" wrapText="1"/>
      <protection locked="0"/>
    </xf>
    <xf numFmtId="49" fontId="60" fillId="2" borderId="20" xfId="0" applyNumberFormat="1" applyFont="1" applyFill="1" applyBorder="1" applyAlignment="1" applyProtection="1">
      <alignment horizontal="left" vertical="center" wrapText="1"/>
    </xf>
    <xf numFmtId="49" fontId="6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60" fillId="2" borderId="3" xfId="0" applyNumberFormat="1" applyFont="1" applyFill="1" applyBorder="1" applyAlignment="1" applyProtection="1">
      <alignment horizontal="center" vertical="center" wrapText="1"/>
    </xf>
    <xf numFmtId="3" fontId="6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</xf>
    <xf numFmtId="3" fontId="62" fillId="2" borderId="0" xfId="0" applyNumberFormat="1" applyFont="1" applyFill="1" applyBorder="1" applyAlignment="1" applyProtection="1">
      <alignment vertical="center"/>
      <protection locked="0"/>
    </xf>
    <xf numFmtId="49" fontId="62" fillId="2" borderId="0" xfId="0" applyNumberFormat="1" applyFont="1" applyFill="1" applyBorder="1" applyAlignment="1" applyProtection="1">
      <alignment vertical="center"/>
      <protection locked="0"/>
    </xf>
    <xf numFmtId="49" fontId="62" fillId="2" borderId="0" xfId="0" applyNumberFormat="1" applyFont="1" applyFill="1" applyAlignment="1" applyProtection="1">
      <alignment vertical="center"/>
      <protection locked="0"/>
    </xf>
    <xf numFmtId="49" fontId="60" fillId="2" borderId="2" xfId="0" applyNumberFormat="1" applyFont="1" applyFill="1" applyBorder="1" applyAlignment="1" applyProtection="1">
      <alignment horizontal="left" vertical="center" wrapText="1"/>
    </xf>
    <xf numFmtId="9" fontId="8" fillId="13" borderId="3" xfId="1" applyFont="1" applyFill="1" applyBorder="1" applyAlignment="1" applyProtection="1">
      <alignment horizontal="center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165" fontId="8" fillId="3" borderId="3" xfId="0" applyNumberFormat="1" applyFont="1" applyFill="1" applyBorder="1" applyAlignment="1" applyProtection="1">
      <alignment horizontal="center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49" fontId="22" fillId="2" borderId="20" xfId="0" applyNumberFormat="1" applyFont="1" applyFill="1" applyBorder="1" applyAlignment="1" applyProtection="1">
      <alignment horizontal="left" vertical="center" wrapText="1"/>
    </xf>
    <xf numFmtId="165" fontId="22" fillId="2" borderId="3" xfId="0" applyNumberFormat="1" applyFont="1" applyFill="1" applyBorder="1" applyAlignment="1" applyProtection="1">
      <alignment horizontal="center" vertical="center" wrapText="1"/>
    </xf>
    <xf numFmtId="165" fontId="20" fillId="2" borderId="3" xfId="0" applyNumberFormat="1" applyFont="1" applyFill="1" applyBorder="1" applyAlignment="1" applyProtection="1">
      <alignment horizontal="center" vertical="center" wrapText="1"/>
    </xf>
    <xf numFmtId="165" fontId="12" fillId="2" borderId="3" xfId="0" applyNumberFormat="1" applyFont="1" applyFill="1" applyBorder="1" applyAlignment="1" applyProtection="1">
      <alignment horizontal="center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center" vertical="center" wrapText="1"/>
    </xf>
    <xf numFmtId="3" fontId="8" fillId="2" borderId="0" xfId="0" applyNumberFormat="1" applyFont="1" applyFill="1" applyBorder="1" applyAlignment="1" applyProtection="1">
      <alignment horizontal="center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49" fontId="22" fillId="2" borderId="20" xfId="0" applyNumberFormat="1" applyFont="1" applyFill="1" applyBorder="1" applyAlignment="1" applyProtection="1">
      <alignment horizontal="left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4" fontId="8" fillId="3" borderId="3" xfId="0" applyNumberFormat="1" applyFont="1" applyFill="1" applyBorder="1" applyAlignment="1" applyProtection="1">
      <alignment horizontal="center" vertical="center" wrapText="1"/>
    </xf>
    <xf numFmtId="165" fontId="60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60" fillId="2" borderId="3" xfId="0" applyNumberFormat="1" applyFont="1" applyFill="1" applyBorder="1" applyAlignment="1" applyProtection="1">
      <alignment horizontal="center" vertical="center" wrapText="1"/>
    </xf>
    <xf numFmtId="3" fontId="6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/>
    </xf>
    <xf numFmtId="3" fontId="8" fillId="3" borderId="2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3" fontId="8" fillId="3" borderId="1" xfId="0" applyNumberFormat="1" applyFont="1" applyFill="1" applyBorder="1" applyAlignment="1" applyProtection="1">
      <alignment horizontal="left" vertical="center" wrapText="1"/>
    </xf>
    <xf numFmtId="3" fontId="8" fillId="3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 applyProtection="1">
      <alignment horizontal="left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left" vertical="center" wrapText="1"/>
      <protection locked="0"/>
    </xf>
    <xf numFmtId="3" fontId="8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3" fontId="18" fillId="2" borderId="3" xfId="0" applyNumberFormat="1" applyFont="1" applyFill="1" applyBorder="1" applyAlignment="1" applyProtection="1">
      <alignment horizontal="center" vertical="center" wrapText="1"/>
    </xf>
    <xf numFmtId="3" fontId="12" fillId="2" borderId="1" xfId="0" applyNumberFormat="1" applyFont="1" applyFill="1" applyBorder="1" applyAlignment="1" applyProtection="1">
      <alignment horizontal="left" vertical="center" wrapText="1"/>
    </xf>
    <xf numFmtId="3" fontId="12" fillId="2" borderId="2" xfId="0" applyNumberFormat="1" applyFont="1" applyFill="1" applyBorder="1" applyAlignment="1" applyProtection="1">
      <alignment horizontal="left" vertical="center" wrapText="1"/>
    </xf>
    <xf numFmtId="3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49" fillId="2" borderId="2" xfId="0" applyNumberFormat="1" applyFont="1" applyFill="1" applyBorder="1" applyAlignment="1" applyProtection="1">
      <alignment horizontal="center" vertical="center" wrapText="1"/>
    </xf>
    <xf numFmtId="3" fontId="52" fillId="2" borderId="1" xfId="0" applyNumberFormat="1" applyFont="1" applyFill="1" applyBorder="1" applyAlignment="1" applyProtection="1">
      <alignment horizontal="left" vertical="center" wrapText="1"/>
    </xf>
    <xf numFmtId="3" fontId="52" fillId="2" borderId="2" xfId="0" applyNumberFormat="1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49" fontId="8" fillId="3" borderId="1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3" fontId="30" fillId="2" borderId="1" xfId="0" applyNumberFormat="1" applyFont="1" applyFill="1" applyBorder="1" applyAlignment="1" applyProtection="1">
      <alignment horizontal="left" vertical="center" wrapText="1"/>
    </xf>
    <xf numFmtId="3" fontId="30" fillId="2" borderId="2" xfId="0" applyNumberFormat="1" applyFont="1" applyFill="1" applyBorder="1" applyAlignment="1" applyProtection="1">
      <alignment horizontal="left" vertical="center" wrapText="1"/>
    </xf>
    <xf numFmtId="3" fontId="18" fillId="2" borderId="1" xfId="0" applyNumberFormat="1" applyFont="1" applyFill="1" applyBorder="1" applyAlignment="1" applyProtection="1">
      <alignment horizontal="left" vertical="center" wrapText="1"/>
    </xf>
    <xf numFmtId="3" fontId="18" fillId="2" borderId="2" xfId="0" applyNumberFormat="1" applyFont="1" applyFill="1" applyBorder="1" applyAlignment="1" applyProtection="1">
      <alignment horizontal="left" vertical="center" wrapText="1"/>
    </xf>
    <xf numFmtId="49" fontId="27" fillId="2" borderId="1" xfId="0" applyNumberFormat="1" applyFont="1" applyFill="1" applyBorder="1" applyAlignment="1" applyProtection="1">
      <alignment horizontal="left" vertical="center" wrapText="1"/>
    </xf>
    <xf numFmtId="49" fontId="27" fillId="2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49" fontId="22" fillId="2" borderId="1" xfId="0" applyNumberFormat="1" applyFont="1" applyFill="1" applyBorder="1" applyAlignment="1" applyProtection="1">
      <alignment horizontal="left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164" fontId="20" fillId="2" borderId="1" xfId="0" applyNumberFormat="1" applyFont="1" applyFill="1" applyBorder="1" applyAlignment="1" applyProtection="1">
      <alignment horizontal="left" vertical="center" wrapText="1"/>
    </xf>
    <xf numFmtId="164" fontId="20" fillId="2" borderId="2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51" fillId="2" borderId="2" xfId="0" applyNumberFormat="1" applyFont="1" applyFill="1" applyBorder="1" applyAlignment="1" applyProtection="1">
      <alignment horizontal="center" vertical="center" wrapText="1"/>
    </xf>
    <xf numFmtId="3" fontId="50" fillId="2" borderId="3" xfId="0" applyNumberFormat="1" applyFont="1" applyFill="1" applyBorder="1" applyAlignment="1" applyProtection="1">
      <alignment horizontal="center" vertical="top" wrapText="1"/>
    </xf>
    <xf numFmtId="3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19" xfId="0" applyNumberFormat="1" applyFont="1" applyFill="1" applyBorder="1" applyAlignment="1" applyProtection="1">
      <alignment horizontal="center" vertical="top" wrapText="1"/>
      <protection locked="0"/>
    </xf>
    <xf numFmtId="3" fontId="7" fillId="2" borderId="17" xfId="0" applyNumberFormat="1" applyFont="1" applyFill="1" applyBorder="1" applyAlignment="1" applyProtection="1">
      <alignment horizontal="center" vertical="top" wrapText="1"/>
      <protection locked="0"/>
    </xf>
    <xf numFmtId="3" fontId="7" fillId="2" borderId="0" xfId="0" applyNumberFormat="1" applyFont="1" applyFill="1" applyBorder="1" applyAlignment="1" applyProtection="1">
      <alignment horizontal="center" vertical="top" wrapText="1"/>
      <protection locked="0"/>
    </xf>
    <xf numFmtId="3" fontId="7" fillId="2" borderId="6" xfId="0" applyNumberFormat="1" applyFont="1" applyFill="1" applyBorder="1" applyAlignment="1" applyProtection="1">
      <alignment horizontal="center" vertical="top" wrapText="1"/>
      <protection locked="0"/>
    </xf>
    <xf numFmtId="3" fontId="7" fillId="2" borderId="8" xfId="0" applyNumberFormat="1" applyFont="1" applyFill="1" applyBorder="1" applyAlignment="1" applyProtection="1">
      <alignment horizontal="center" vertical="top" wrapText="1"/>
      <protection locked="0"/>
    </xf>
    <xf numFmtId="3" fontId="7" fillId="2" borderId="9" xfId="0" applyNumberFormat="1" applyFont="1" applyFill="1" applyBorder="1" applyAlignment="1" applyProtection="1">
      <alignment horizontal="center" vertical="top" wrapText="1"/>
      <protection locked="0"/>
    </xf>
    <xf numFmtId="3" fontId="7" fillId="2" borderId="1" xfId="0" applyNumberFormat="1" applyFont="1" applyFill="1" applyBorder="1" applyAlignment="1" applyProtection="1">
      <alignment horizontal="center" vertical="top" wrapText="1"/>
      <protection locked="0"/>
    </xf>
    <xf numFmtId="3" fontId="7" fillId="2" borderId="2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3" xfId="0" applyNumberFormat="1" applyFont="1" applyFill="1" applyBorder="1" applyAlignment="1" applyProtection="1">
      <alignment horizontal="center" vertical="top" wrapText="1"/>
      <protection locked="0"/>
    </xf>
    <xf numFmtId="3" fontId="7" fillId="2" borderId="3" xfId="0" applyNumberFormat="1" applyFont="1" applyFill="1" applyBorder="1" applyAlignment="1" applyProtection="1">
      <alignment horizontal="center" vertical="top" wrapText="1"/>
    </xf>
    <xf numFmtId="3" fontId="49" fillId="12" borderId="0" xfId="0" applyNumberFormat="1" applyFont="1" applyFill="1" applyAlignment="1" applyProtection="1">
      <alignment horizontal="center" vertical="top" wrapText="1"/>
      <protection locked="0"/>
    </xf>
    <xf numFmtId="49" fontId="12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2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2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2" fillId="2" borderId="9" xfId="0" applyNumberFormat="1" applyFont="1" applyFill="1" applyBorder="1" applyAlignment="1" applyProtection="1">
      <alignment horizontal="center" vertical="top" wrapText="1"/>
      <protection locked="0"/>
    </xf>
    <xf numFmtId="3" fontId="11" fillId="2" borderId="3" xfId="0" applyNumberFormat="1" applyFont="1" applyFill="1" applyBorder="1" applyAlignment="1" applyProtection="1">
      <alignment horizontal="center" vertical="top" wrapText="1"/>
    </xf>
    <xf numFmtId="3" fontId="5" fillId="2" borderId="0" xfId="0" applyNumberFormat="1" applyFont="1" applyFill="1" applyAlignment="1" applyProtection="1">
      <alignment horizontal="center" wrapText="1"/>
      <protection locked="0"/>
    </xf>
    <xf numFmtId="3" fontId="8" fillId="3" borderId="20" xfId="0" applyNumberFormat="1" applyFont="1" applyFill="1" applyBorder="1" applyAlignment="1" applyProtection="1">
      <alignment horizontal="left" vertical="center" wrapText="1"/>
    </xf>
    <xf numFmtId="49" fontId="12" fillId="2" borderId="20" xfId="0" applyNumberFormat="1" applyFont="1" applyFill="1" applyBorder="1" applyAlignment="1" applyProtection="1">
      <alignment horizontal="left" vertical="center" wrapText="1"/>
    </xf>
    <xf numFmtId="164" fontId="20" fillId="2" borderId="20" xfId="0" applyNumberFormat="1" applyFont="1" applyFill="1" applyBorder="1" applyAlignment="1" applyProtection="1">
      <alignment horizontal="left" vertical="center" wrapText="1"/>
    </xf>
    <xf numFmtId="49" fontId="22" fillId="2" borderId="20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6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0" xfId="0" applyNumberFormat="1" applyFont="1" applyFill="1" applyAlignment="1" applyProtection="1">
      <alignment horizontal="center" vertical="top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0" fontId="56" fillId="2" borderId="0" xfId="0" applyNumberFormat="1" applyFont="1" applyFill="1" applyAlignment="1" applyProtection="1">
      <alignment horizontal="left" vertical="center" wrapText="1"/>
      <protection locked="0"/>
    </xf>
    <xf numFmtId="0" fontId="56" fillId="2" borderId="0" xfId="0" applyNumberFormat="1" applyFont="1" applyFill="1" applyAlignment="1" applyProtection="1">
      <alignment horizontal="left" vertical="top" wrapText="1"/>
      <protection locked="0"/>
    </xf>
    <xf numFmtId="0" fontId="56" fillId="2" borderId="0" xfId="0" applyNumberFormat="1" applyFont="1" applyFill="1" applyBorder="1" applyAlignment="1" applyProtection="1">
      <alignment horizontal="left" vertical="top" wrapText="1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8" fillId="2" borderId="1" xfId="0" applyNumberFormat="1" applyFont="1" applyFill="1" applyBorder="1" applyAlignment="1" applyProtection="1">
      <alignment horizontal="left" vertical="center" wrapText="1"/>
      <protection locked="0"/>
    </xf>
    <xf numFmtId="3" fontId="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0" applyNumberFormat="1" applyFont="1" applyFill="1" applyBorder="1" applyAlignment="1" applyProtection="1">
      <alignment horizontal="left" vertical="center" wrapText="1"/>
      <protection locked="0"/>
    </xf>
    <xf numFmtId="3" fontId="3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top" wrapText="1"/>
      <protection locked="0"/>
    </xf>
    <xf numFmtId="3" fontId="50" fillId="2" borderId="3" xfId="0" applyNumberFormat="1" applyFont="1" applyFill="1" applyBorder="1" applyAlignment="1" applyProtection="1">
      <alignment horizontal="center" vertical="top" wrapText="1"/>
      <protection locked="0"/>
    </xf>
    <xf numFmtId="3" fontId="8" fillId="3" borderId="3" xfId="0" applyNumberFormat="1" applyFont="1" applyFill="1" applyBorder="1" applyAlignment="1" applyProtection="1">
      <alignment horizontal="left" vertical="center" wrapText="1"/>
      <protection locked="0"/>
    </xf>
    <xf numFmtId="3" fontId="8" fillId="3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8" fillId="2" borderId="3" xfId="0" applyNumberFormat="1" applyFont="1" applyFill="1" applyBorder="1" applyAlignment="1" applyProtection="1">
      <alignment horizontal="left" vertical="center" wrapText="1"/>
    </xf>
    <xf numFmtId="3" fontId="12" fillId="2" borderId="3" xfId="0" applyNumberFormat="1" applyFont="1" applyFill="1" applyBorder="1" applyAlignment="1" applyProtection="1">
      <alignment horizontal="left" vertical="center" wrapText="1"/>
    </xf>
    <xf numFmtId="3" fontId="12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3" xfId="0" applyNumberFormat="1" applyFont="1" applyFill="1" applyBorder="1" applyAlignment="1" applyProtection="1">
      <alignment horizontal="left" vertical="center" wrapText="1"/>
    </xf>
    <xf numFmtId="49" fontId="12" fillId="2" borderId="3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left" vertical="center" wrapText="1"/>
    </xf>
    <xf numFmtId="49" fontId="8" fillId="3" borderId="3" xfId="0" applyNumberFormat="1" applyFont="1" applyFill="1" applyBorder="1" applyAlignment="1" applyProtection="1">
      <alignment horizontal="left" vertical="center" wrapText="1"/>
    </xf>
    <xf numFmtId="3" fontId="30" fillId="2" borderId="3" xfId="0" applyNumberFormat="1" applyFont="1" applyFill="1" applyBorder="1" applyAlignment="1" applyProtection="1">
      <alignment horizontal="left" vertical="center" wrapText="1"/>
    </xf>
    <xf numFmtId="3" fontId="18" fillId="2" borderId="3" xfId="0" applyNumberFormat="1" applyFont="1" applyFill="1" applyBorder="1" applyAlignment="1" applyProtection="1">
      <alignment horizontal="left" vertical="center" wrapText="1"/>
    </xf>
    <xf numFmtId="49" fontId="27" fillId="2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49" fontId="22" fillId="2" borderId="3" xfId="0" applyNumberFormat="1" applyFont="1" applyFill="1" applyBorder="1" applyAlignment="1" applyProtection="1">
      <alignment horizontal="left" vertical="center" wrapText="1"/>
    </xf>
    <xf numFmtId="164" fontId="20" fillId="2" borderId="3" xfId="0" applyNumberFormat="1" applyFont="1" applyFill="1" applyBorder="1" applyAlignment="1" applyProtection="1">
      <alignment horizontal="left"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31" fillId="2" borderId="3" xfId="0" applyNumberFormat="1" applyFont="1" applyFill="1" applyBorder="1" applyAlignment="1" applyProtection="1">
      <alignment horizontal="left" vertical="center" wrapText="1"/>
    </xf>
    <xf numFmtId="3" fontId="63" fillId="2" borderId="0" xfId="0" applyNumberFormat="1" applyFont="1" applyFill="1" applyAlignment="1" applyProtection="1">
      <alignment horizontal="center" wrapText="1"/>
      <protection locked="0"/>
    </xf>
  </cellXfs>
  <cellStyles count="29">
    <cellStyle name="Обычный" xfId="0" builtinId="0"/>
    <cellStyle name="Обычный 13" xfId="2"/>
    <cellStyle name="Обычный 2" xfId="3"/>
    <cellStyle name="Обычный 2 2" xfId="21"/>
    <cellStyle name="Обычный 2 3" xfId="24"/>
    <cellStyle name="Обычный 2 4" xfId="27"/>
    <cellStyle name="Обычный 3" xfId="4"/>
    <cellStyle name="Обычный 3 2" xfId="22"/>
    <cellStyle name="Обычный 3 3" xfId="25"/>
    <cellStyle name="Обычный 3 4" xfId="28"/>
    <cellStyle name="Обычный 4" xfId="5"/>
    <cellStyle name="Процентный" xfId="1" builtinId="5"/>
    <cellStyle name="Процентный 2" xfId="20"/>
    <cellStyle name="Процентный 3" xfId="23"/>
    <cellStyle name="Процентный 4" xfId="26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302">
        <f>конс.!A1</f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268" ht="18.75" customHeight="1">
      <c r="A2" s="3"/>
      <c r="C2" s="308" t="s">
        <v>0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  <c r="DO2" s="308"/>
      <c r="DP2" s="308"/>
      <c r="DQ2" s="308"/>
      <c r="DR2" s="308"/>
      <c r="DS2" s="308"/>
      <c r="DT2" s="308"/>
      <c r="DU2" s="308"/>
      <c r="DV2" s="308"/>
    </row>
    <row r="3" spans="1:268" ht="15.75" customHeight="1">
      <c r="C3" s="308" t="s">
        <v>1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08"/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  <c r="DO3" s="308"/>
      <c r="DP3" s="308"/>
      <c r="DQ3" s="308"/>
      <c r="DR3" s="308"/>
      <c r="DS3" s="308"/>
      <c r="DT3" s="308"/>
      <c r="DU3" s="308"/>
      <c r="DV3" s="308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91" t="s">
        <v>3</v>
      </c>
      <c r="B5" s="292"/>
      <c r="C5" s="297" t="str">
        <f>'бюджет округа (района)'!C5</f>
        <v>2014 год</v>
      </c>
      <c r="D5" s="298"/>
      <c r="E5" s="299">
        <f>'бюджет округа (района)'!D5:Z5</f>
        <v>0</v>
      </c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>
        <f>'бюджет округа (района)'!AA5:BL5</f>
        <v>0</v>
      </c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  <c r="CC5" s="299"/>
      <c r="CD5" s="299"/>
      <c r="CE5" s="299"/>
      <c r="CF5" s="299"/>
      <c r="CG5" s="299"/>
      <c r="CH5" s="299"/>
      <c r="CI5" s="299"/>
      <c r="CJ5" s="299"/>
      <c r="CK5" s="299"/>
      <c r="CL5" s="299"/>
      <c r="CM5" s="299"/>
      <c r="CN5" s="299"/>
      <c r="CO5" s="299"/>
      <c r="CP5" s="299"/>
      <c r="CQ5" s="299"/>
      <c r="CR5" s="299"/>
      <c r="CS5" s="299"/>
      <c r="CT5" s="299"/>
      <c r="CU5" s="299"/>
      <c r="CV5" s="299"/>
      <c r="CW5" s="299"/>
      <c r="CX5" s="299"/>
      <c r="CY5" s="299"/>
      <c r="CZ5" s="299"/>
      <c r="DA5" s="299"/>
      <c r="DB5" s="299"/>
      <c r="DC5" s="299"/>
      <c r="DD5" s="299"/>
      <c r="DE5" s="299"/>
      <c r="DF5" s="299"/>
      <c r="DG5" s="299"/>
      <c r="DH5" s="299"/>
      <c r="DI5" s="299"/>
      <c r="DJ5" s="299"/>
      <c r="DK5" s="299"/>
      <c r="DL5" s="299"/>
      <c r="DM5" s="299"/>
      <c r="DN5" s="299"/>
      <c r="DO5" s="299"/>
      <c r="DP5" s="299"/>
      <c r="DQ5" s="299"/>
      <c r="DR5" s="299"/>
      <c r="DS5" s="299"/>
      <c r="DT5" s="299"/>
      <c r="DU5" s="299"/>
      <c r="DV5" s="299"/>
      <c r="DW5" s="9"/>
    </row>
    <row r="6" spans="1:268" s="120" customFormat="1" ht="16.5" customHeight="1">
      <c r="A6" s="293"/>
      <c r="B6" s="294"/>
      <c r="C6" s="300" t="s">
        <v>149</v>
      </c>
      <c r="D6" s="300"/>
      <c r="E6" s="301" t="s">
        <v>149</v>
      </c>
      <c r="F6" s="301"/>
      <c r="G6" s="300" t="s">
        <v>8</v>
      </c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 t="s">
        <v>150</v>
      </c>
      <c r="AZ6" s="300"/>
      <c r="BA6" s="289" t="s">
        <v>96</v>
      </c>
      <c r="BB6" s="289"/>
      <c r="BC6" s="290" t="s">
        <v>10</v>
      </c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303" t="s">
        <v>125</v>
      </c>
      <c r="DR6" s="304"/>
      <c r="DS6" s="307" t="s">
        <v>126</v>
      </c>
      <c r="DT6" s="307"/>
      <c r="DU6" s="307" t="s">
        <v>96</v>
      </c>
      <c r="DV6" s="307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93"/>
      <c r="B7" s="294"/>
      <c r="C7" s="300"/>
      <c r="D7" s="300"/>
      <c r="E7" s="301"/>
      <c r="F7" s="301"/>
      <c r="G7" s="284" t="s">
        <v>11</v>
      </c>
      <c r="H7" s="284"/>
      <c r="I7" s="284" t="s">
        <v>12</v>
      </c>
      <c r="J7" s="284"/>
      <c r="K7" s="286" t="s">
        <v>70</v>
      </c>
      <c r="L7" s="286"/>
      <c r="M7" s="284" t="s">
        <v>13</v>
      </c>
      <c r="N7" s="284"/>
      <c r="O7" s="286" t="s">
        <v>14</v>
      </c>
      <c r="P7" s="286"/>
      <c r="Q7" s="284" t="s">
        <v>15</v>
      </c>
      <c r="R7" s="284"/>
      <c r="S7" s="286" t="s">
        <v>81</v>
      </c>
      <c r="T7" s="286"/>
      <c r="U7" s="284" t="s">
        <v>16</v>
      </c>
      <c r="V7" s="284"/>
      <c r="W7" s="286" t="s">
        <v>82</v>
      </c>
      <c r="X7" s="286"/>
      <c r="Y7" s="284" t="s">
        <v>17</v>
      </c>
      <c r="Z7" s="284"/>
      <c r="AA7" s="286" t="s">
        <v>83</v>
      </c>
      <c r="AB7" s="286"/>
      <c r="AC7" s="284" t="s">
        <v>18</v>
      </c>
      <c r="AD7" s="284"/>
      <c r="AE7" s="286" t="s">
        <v>84</v>
      </c>
      <c r="AF7" s="286"/>
      <c r="AG7" s="284" t="s">
        <v>19</v>
      </c>
      <c r="AH7" s="284"/>
      <c r="AI7" s="286" t="s">
        <v>85</v>
      </c>
      <c r="AJ7" s="286"/>
      <c r="AK7" s="284" t="s">
        <v>20</v>
      </c>
      <c r="AL7" s="284"/>
      <c r="AM7" s="286" t="s">
        <v>86</v>
      </c>
      <c r="AN7" s="286"/>
      <c r="AO7" s="284" t="s">
        <v>21</v>
      </c>
      <c r="AP7" s="284"/>
      <c r="AQ7" s="286" t="s">
        <v>87</v>
      </c>
      <c r="AR7" s="286"/>
      <c r="AS7" s="284" t="s">
        <v>22</v>
      </c>
      <c r="AT7" s="284"/>
      <c r="AU7" s="286" t="s">
        <v>88</v>
      </c>
      <c r="AV7" s="286"/>
      <c r="AW7" s="284" t="s">
        <v>23</v>
      </c>
      <c r="AX7" s="284"/>
      <c r="AY7" s="300"/>
      <c r="AZ7" s="300"/>
      <c r="BA7" s="289"/>
      <c r="BB7" s="289"/>
      <c r="BC7" s="284" t="s">
        <v>11</v>
      </c>
      <c r="BD7" s="284"/>
      <c r="BE7" s="284" t="s">
        <v>12</v>
      </c>
      <c r="BF7" s="284"/>
      <c r="BG7" s="286" t="s">
        <v>70</v>
      </c>
      <c r="BH7" s="286"/>
      <c r="BI7" s="287" t="s">
        <v>96</v>
      </c>
      <c r="BJ7" s="288"/>
      <c r="BK7" s="284" t="s">
        <v>13</v>
      </c>
      <c r="BL7" s="284"/>
      <c r="BM7" s="286" t="s">
        <v>14</v>
      </c>
      <c r="BN7" s="286"/>
      <c r="BO7" s="287" t="s">
        <v>96</v>
      </c>
      <c r="BP7" s="288"/>
      <c r="BQ7" s="284" t="s">
        <v>15</v>
      </c>
      <c r="BR7" s="284"/>
      <c r="BS7" s="286" t="s">
        <v>81</v>
      </c>
      <c r="BT7" s="286"/>
      <c r="BU7" s="287" t="s">
        <v>96</v>
      </c>
      <c r="BV7" s="288"/>
      <c r="BW7" s="284" t="s">
        <v>141</v>
      </c>
      <c r="BX7" s="284"/>
      <c r="BY7" s="286" t="s">
        <v>82</v>
      </c>
      <c r="BZ7" s="286"/>
      <c r="CA7" s="287" t="s">
        <v>96</v>
      </c>
      <c r="CB7" s="288"/>
      <c r="CC7" s="284" t="s">
        <v>17</v>
      </c>
      <c r="CD7" s="284"/>
      <c r="CE7" s="286" t="s">
        <v>83</v>
      </c>
      <c r="CF7" s="286"/>
      <c r="CG7" s="287" t="s">
        <v>96</v>
      </c>
      <c r="CH7" s="288"/>
      <c r="CI7" s="284" t="s">
        <v>18</v>
      </c>
      <c r="CJ7" s="284"/>
      <c r="CK7" s="286" t="s">
        <v>84</v>
      </c>
      <c r="CL7" s="286"/>
      <c r="CM7" s="287" t="s">
        <v>96</v>
      </c>
      <c r="CN7" s="288"/>
      <c r="CO7" s="284" t="s">
        <v>19</v>
      </c>
      <c r="CP7" s="284"/>
      <c r="CQ7" s="286" t="s">
        <v>85</v>
      </c>
      <c r="CR7" s="286"/>
      <c r="CS7" s="287" t="s">
        <v>96</v>
      </c>
      <c r="CT7" s="288"/>
      <c r="CU7" s="284" t="s">
        <v>20</v>
      </c>
      <c r="CV7" s="284"/>
      <c r="CW7" s="286" t="s">
        <v>86</v>
      </c>
      <c r="CX7" s="286"/>
      <c r="CY7" s="287" t="s">
        <v>96</v>
      </c>
      <c r="CZ7" s="288"/>
      <c r="DA7" s="284" t="s">
        <v>21</v>
      </c>
      <c r="DB7" s="284"/>
      <c r="DC7" s="286" t="s">
        <v>87</v>
      </c>
      <c r="DD7" s="286"/>
      <c r="DE7" s="287" t="s">
        <v>96</v>
      </c>
      <c r="DF7" s="288"/>
      <c r="DG7" s="284" t="s">
        <v>22</v>
      </c>
      <c r="DH7" s="284"/>
      <c r="DI7" s="286" t="s">
        <v>88</v>
      </c>
      <c r="DJ7" s="286"/>
      <c r="DK7" s="287" t="s">
        <v>96</v>
      </c>
      <c r="DL7" s="288"/>
      <c r="DM7" s="284" t="s">
        <v>23</v>
      </c>
      <c r="DN7" s="284"/>
      <c r="DO7" s="285" t="str">
        <f>'бюджет округа (района)'!BI7:BI7</f>
        <v>Ожидаемая оценка на __________</v>
      </c>
      <c r="DP7" s="285"/>
      <c r="DQ7" s="305"/>
      <c r="DR7" s="306"/>
      <c r="DS7" s="307"/>
      <c r="DT7" s="307"/>
      <c r="DU7" s="307"/>
      <c r="DV7" s="307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95"/>
      <c r="B8" s="296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47" t="s">
        <v>29</v>
      </c>
      <c r="B9" s="248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82" t="s">
        <v>30</v>
      </c>
      <c r="B10" s="283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80" t="s">
        <v>31</v>
      </c>
      <c r="B11" s="281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80" t="s">
        <v>32</v>
      </c>
      <c r="B13" s="281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80" t="s">
        <v>80</v>
      </c>
      <c r="B14" s="281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80" t="s">
        <v>33</v>
      </c>
      <c r="B15" s="281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80" t="s">
        <v>35</v>
      </c>
      <c r="B16" s="281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80" t="s">
        <v>36</v>
      </c>
      <c r="B17" s="281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80" t="s">
        <v>37</v>
      </c>
      <c r="B18" s="281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80" t="s">
        <v>38</v>
      </c>
      <c r="B19" s="281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80" t="s">
        <v>39</v>
      </c>
      <c r="B20" s="281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80" t="s">
        <v>40</v>
      </c>
      <c r="B21" s="281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80" t="s">
        <v>41</v>
      </c>
      <c r="B22" s="281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80" t="s">
        <v>89</v>
      </c>
      <c r="B23" s="281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80" t="s">
        <v>90</v>
      </c>
      <c r="B24" s="281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80" t="s">
        <v>42</v>
      </c>
      <c r="B25" s="281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80" t="s">
        <v>43</v>
      </c>
      <c r="B26" s="281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82" t="s">
        <v>44</v>
      </c>
      <c r="B27" s="283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6" t="s">
        <v>94</v>
      </c>
      <c r="B28" s="267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6" t="s">
        <v>45</v>
      </c>
      <c r="B29" s="267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6" t="s">
        <v>91</v>
      </c>
      <c r="B30" s="267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6" t="s">
        <v>46</v>
      </c>
      <c r="B31" s="267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6" t="s">
        <v>92</v>
      </c>
      <c r="B32" s="267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6" t="s">
        <v>142</v>
      </c>
      <c r="B33" s="267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6" t="s">
        <v>118</v>
      </c>
      <c r="B34" s="267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6" t="s">
        <v>48</v>
      </c>
      <c r="B35" s="267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6" t="s">
        <v>93</v>
      </c>
      <c r="B36" s="267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47" t="s">
        <v>49</v>
      </c>
      <c r="B37" s="248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78" t="s">
        <v>100</v>
      </c>
      <c r="B38" s="279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58" t="s">
        <v>105</v>
      </c>
      <c r="B39" s="259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8" t="s">
        <v>99</v>
      </c>
      <c r="B40" s="259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8" t="s">
        <v>95</v>
      </c>
      <c r="B41" s="259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58" t="s">
        <v>98</v>
      </c>
      <c r="B42" s="259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6" t="s">
        <v>97</v>
      </c>
      <c r="B43" s="277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6" t="s">
        <v>101</v>
      </c>
      <c r="B44" s="277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6" t="s">
        <v>102</v>
      </c>
      <c r="B45" s="277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6" t="s">
        <v>103</v>
      </c>
      <c r="B46" s="277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6" t="s">
        <v>106</v>
      </c>
      <c r="B47" s="277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58" t="s">
        <v>132</v>
      </c>
      <c r="B48" s="259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58" t="s">
        <v>108</v>
      </c>
      <c r="B49" s="259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8" t="s">
        <v>110</v>
      </c>
      <c r="B50" s="259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8" t="s">
        <v>111</v>
      </c>
      <c r="B51" s="259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8" t="s">
        <v>112</v>
      </c>
      <c r="B52" s="259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8" t="s">
        <v>104</v>
      </c>
      <c r="B53" s="259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58" t="s">
        <v>107</v>
      </c>
      <c r="B54" s="259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58" t="s">
        <v>131</v>
      </c>
      <c r="B55" s="259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8" t="s">
        <v>109</v>
      </c>
      <c r="B56" s="259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8" t="s">
        <v>119</v>
      </c>
      <c r="B57" s="259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8" t="s">
        <v>120</v>
      </c>
      <c r="B58" s="259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8" t="s">
        <v>121</v>
      </c>
      <c r="B59" s="259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8" t="s">
        <v>122</v>
      </c>
      <c r="B60" s="259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8" t="s">
        <v>123</v>
      </c>
      <c r="B61" s="259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58" t="s">
        <v>124</v>
      </c>
      <c r="B62" s="259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58" t="s">
        <v>133</v>
      </c>
      <c r="B63" s="259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47" t="s">
        <v>50</v>
      </c>
      <c r="B74" s="248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51" t="s">
        <v>52</v>
      </c>
      <c r="B75" s="252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74" t="s">
        <v>127</v>
      </c>
      <c r="B76" s="275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47" t="s">
        <v>53</v>
      </c>
      <c r="B77" s="248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68" t="s">
        <v>54</v>
      </c>
      <c r="B78" s="269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6" t="s">
        <v>144</v>
      </c>
      <c r="B79" s="267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6" t="s">
        <v>145</v>
      </c>
      <c r="B80" s="267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68" t="s">
        <v>57</v>
      </c>
      <c r="B81" s="269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6" t="s">
        <v>144</v>
      </c>
      <c r="B82" s="267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6" t="s">
        <v>146</v>
      </c>
      <c r="B83" s="267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68" t="s">
        <v>58</v>
      </c>
      <c r="B84" s="269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6" t="s">
        <v>147</v>
      </c>
      <c r="B85" s="267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6" t="s">
        <v>148</v>
      </c>
      <c r="B86" s="267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68" t="s">
        <v>61</v>
      </c>
      <c r="B87" s="269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70" t="s">
        <v>62</v>
      </c>
      <c r="B88" s="27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72" t="s">
        <v>63</v>
      </c>
      <c r="B89" s="273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47" t="s">
        <v>136</v>
      </c>
      <c r="B90" s="248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64" t="s">
        <v>64</v>
      </c>
      <c r="B91" s="265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58" t="s">
        <v>38</v>
      </c>
      <c r="B92" s="259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6" t="s">
        <v>143</v>
      </c>
      <c r="B93" s="267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8" t="s">
        <v>65</v>
      </c>
      <c r="B94" s="259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0" t="s">
        <v>67</v>
      </c>
      <c r="B95" s="261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0" t="s">
        <v>34</v>
      </c>
      <c r="B96" s="261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60" t="s">
        <v>34</v>
      </c>
      <c r="B97" s="261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60" t="s">
        <v>34</v>
      </c>
      <c r="B98" s="261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60" t="s">
        <v>34</v>
      </c>
      <c r="B99" s="261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60" t="s">
        <v>34</v>
      </c>
      <c r="B100" s="261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64" t="s">
        <v>68</v>
      </c>
      <c r="B101" s="265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58">
        <v>243</v>
      </c>
      <c r="B102" s="259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58">
        <v>244</v>
      </c>
      <c r="B103" s="259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58">
        <v>414</v>
      </c>
      <c r="B104" s="259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58">
        <v>521</v>
      </c>
      <c r="B105" s="259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58">
        <v>831</v>
      </c>
      <c r="B106" s="259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58">
        <v>851</v>
      </c>
      <c r="B107" s="259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58">
        <v>853</v>
      </c>
      <c r="B108" s="259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60"/>
      <c r="B112" s="261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62"/>
      <c r="B113" s="263"/>
      <c r="C113" s="257" t="str">
        <f>DQ113</f>
        <v>на 1 января  очередного финансового года</v>
      </c>
      <c r="D113" s="257"/>
      <c r="E113" s="257" t="str">
        <f>C113</f>
        <v>на 1 января  очередного финансового года</v>
      </c>
      <c r="F113" s="257"/>
      <c r="G113" s="256" t="s">
        <v>69</v>
      </c>
      <c r="H113" s="256"/>
      <c r="I113" s="256" t="s">
        <v>70</v>
      </c>
      <c r="J113" s="256"/>
      <c r="K113" s="253" t="s">
        <v>151</v>
      </c>
      <c r="L113" s="253"/>
      <c r="M113" s="256" t="s">
        <v>14</v>
      </c>
      <c r="N113" s="256"/>
      <c r="O113" s="253" t="s">
        <v>151</v>
      </c>
      <c r="P113" s="253"/>
      <c r="Q113" s="256" t="s">
        <v>137</v>
      </c>
      <c r="R113" s="256"/>
      <c r="S113" s="253" t="s">
        <v>151</v>
      </c>
      <c r="T113" s="253"/>
      <c r="U113" s="256" t="s">
        <v>138</v>
      </c>
      <c r="V113" s="256"/>
      <c r="W113" s="253" t="s">
        <v>151</v>
      </c>
      <c r="X113" s="253"/>
      <c r="Y113" s="256" t="s">
        <v>83</v>
      </c>
      <c r="Z113" s="256"/>
      <c r="AA113" s="253" t="s">
        <v>151</v>
      </c>
      <c r="AB113" s="253"/>
      <c r="AC113" s="256" t="s">
        <v>84</v>
      </c>
      <c r="AD113" s="256"/>
      <c r="AE113" s="253" t="s">
        <v>151</v>
      </c>
      <c r="AF113" s="253"/>
      <c r="AG113" s="256" t="s">
        <v>85</v>
      </c>
      <c r="AH113" s="256"/>
      <c r="AI113" s="253" t="s">
        <v>151</v>
      </c>
      <c r="AJ113" s="253"/>
      <c r="AK113" s="256" t="s">
        <v>86</v>
      </c>
      <c r="AL113" s="256"/>
      <c r="AM113" s="253" t="s">
        <v>151</v>
      </c>
      <c r="AN113" s="253"/>
      <c r="AO113" s="256" t="s">
        <v>87</v>
      </c>
      <c r="AP113" s="256"/>
      <c r="AQ113" s="253" t="s">
        <v>151</v>
      </c>
      <c r="AR113" s="253"/>
      <c r="AS113" s="256" t="s">
        <v>88</v>
      </c>
      <c r="AT113" s="256"/>
      <c r="AU113" s="253" t="s">
        <v>151</v>
      </c>
      <c r="AV113" s="253"/>
      <c r="AW113" s="257" t="str">
        <f>E113</f>
        <v>на 1 января  очередного финансового года</v>
      </c>
      <c r="AX113" s="257"/>
      <c r="AY113" s="257" t="s">
        <v>71</v>
      </c>
      <c r="AZ113" s="257"/>
      <c r="BA113" s="253" t="str">
        <f>BA6</f>
        <v>Темп роста (снижения) к исполнено за отчетный год, %</v>
      </c>
      <c r="BB113" s="253"/>
      <c r="BC113" s="256" t="s">
        <v>69</v>
      </c>
      <c r="BD113" s="256"/>
      <c r="BE113" s="256" t="s">
        <v>70</v>
      </c>
      <c r="BF113" s="256"/>
      <c r="BG113" s="253" t="s">
        <v>152</v>
      </c>
      <c r="BH113" s="253"/>
      <c r="BI113" s="253" t="str">
        <f>BI7</f>
        <v>Темп роста (снижения) к исполнено за отчетный год, %</v>
      </c>
      <c r="BJ113" s="253"/>
      <c r="BK113" s="256" t="s">
        <v>14</v>
      </c>
      <c r="BL113" s="256"/>
      <c r="BM113" s="253" t="s">
        <v>152</v>
      </c>
      <c r="BN113" s="253"/>
      <c r="BO113" s="253" t="str">
        <f>BO7</f>
        <v>Темп роста (снижения) к исполнено за отчетный год, %</v>
      </c>
      <c r="BP113" s="253"/>
      <c r="BQ113" s="256" t="s">
        <v>81</v>
      </c>
      <c r="BR113" s="256"/>
      <c r="BS113" s="253" t="s">
        <v>152</v>
      </c>
      <c r="BT113" s="253"/>
      <c r="BU113" s="253" t="str">
        <f>BU7</f>
        <v>Темп роста (снижения) к исполнено за отчетный год, %</v>
      </c>
      <c r="BV113" s="253"/>
      <c r="BW113" s="256" t="s">
        <v>82</v>
      </c>
      <c r="BX113" s="256"/>
      <c r="BY113" s="253" t="s">
        <v>152</v>
      </c>
      <c r="BZ113" s="253"/>
      <c r="CA113" s="253" t="str">
        <f>CA7</f>
        <v>Темп роста (снижения) к исполнено за отчетный год, %</v>
      </c>
      <c r="CB113" s="253"/>
      <c r="CC113" s="256" t="s">
        <v>83</v>
      </c>
      <c r="CD113" s="256"/>
      <c r="CE113" s="253" t="s">
        <v>152</v>
      </c>
      <c r="CF113" s="253"/>
      <c r="CG113" s="253" t="str">
        <f>CG7</f>
        <v>Темп роста (снижения) к исполнено за отчетный год, %</v>
      </c>
      <c r="CH113" s="253"/>
      <c r="CI113" s="256" t="s">
        <v>84</v>
      </c>
      <c r="CJ113" s="256"/>
      <c r="CK113" s="253" t="s">
        <v>152</v>
      </c>
      <c r="CL113" s="253"/>
      <c r="CM113" s="253" t="str">
        <f>CM7</f>
        <v>Темп роста (снижения) к исполнено за отчетный год, %</v>
      </c>
      <c r="CN113" s="253"/>
      <c r="CO113" s="256" t="s">
        <v>85</v>
      </c>
      <c r="CP113" s="256"/>
      <c r="CQ113" s="253" t="s">
        <v>152</v>
      </c>
      <c r="CR113" s="253"/>
      <c r="CS113" s="253" t="str">
        <f>CS7</f>
        <v>Темп роста (снижения) к исполнено за отчетный год, %</v>
      </c>
      <c r="CT113" s="253"/>
      <c r="CU113" s="256" t="s">
        <v>86</v>
      </c>
      <c r="CV113" s="256"/>
      <c r="CW113" s="253" t="s">
        <v>152</v>
      </c>
      <c r="CX113" s="253"/>
      <c r="CY113" s="253" t="str">
        <f>CY7</f>
        <v>Темп роста (снижения) к исполнено за отчетный год, %</v>
      </c>
      <c r="CZ113" s="253"/>
      <c r="DA113" s="256" t="s">
        <v>87</v>
      </c>
      <c r="DB113" s="256"/>
      <c r="DC113" s="253" t="s">
        <v>152</v>
      </c>
      <c r="DD113" s="253"/>
      <c r="DE113" s="253" t="str">
        <f>DE7</f>
        <v>Темп роста (снижения) к исполнено за отчетный год, %</v>
      </c>
      <c r="DF113" s="253"/>
      <c r="DG113" s="256" t="s">
        <v>88</v>
      </c>
      <c r="DH113" s="256"/>
      <c r="DI113" s="253" t="s">
        <v>152</v>
      </c>
      <c r="DJ113" s="253"/>
      <c r="DK113" s="253" t="str">
        <f>DK7</f>
        <v>Темп роста (снижения) к исполнено за отчетный год, %</v>
      </c>
      <c r="DL113" s="253"/>
      <c r="DM113" s="253" t="str">
        <f>AY113</f>
        <v>на 1 января  очередного финансового года</v>
      </c>
      <c r="DN113" s="253"/>
      <c r="DO113" s="253" t="str">
        <f>DO7</f>
        <v>Ожидаемая оценка на __________</v>
      </c>
      <c r="DP113" s="253"/>
      <c r="DQ113" s="253" t="s">
        <v>71</v>
      </c>
      <c r="DR113" s="253"/>
      <c r="DS113" s="253" t="str">
        <f>DS6</f>
        <v>Темп роста (снижения) к утверждено на текущий год, %</v>
      </c>
      <c r="DT113" s="253"/>
      <c r="DU113" s="253" t="str">
        <f>DU6</f>
        <v>Темп роста (снижения) к исполнено за отчетный год, %</v>
      </c>
      <c r="DV113" s="253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54" t="s">
        <v>153</v>
      </c>
      <c r="B114" s="255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51" t="s">
        <v>73</v>
      </c>
      <c r="B118" s="252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47" t="s">
        <v>74</v>
      </c>
      <c r="B119" s="248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45" t="s">
        <v>75</v>
      </c>
      <c r="B120" s="246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45" t="s">
        <v>76</v>
      </c>
      <c r="B121" s="246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45" t="s">
        <v>129</v>
      </c>
      <c r="B122" s="246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47" t="s">
        <v>77</v>
      </c>
      <c r="B123" s="248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45" t="s">
        <v>75</v>
      </c>
      <c r="B124" s="246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45" t="s">
        <v>76</v>
      </c>
      <c r="B125" s="246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45" t="s">
        <v>129</v>
      </c>
      <c r="B126" s="246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47" t="s">
        <v>135</v>
      </c>
      <c r="B127" s="248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49" t="s">
        <v>78</v>
      </c>
      <c r="B128" s="250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43" t="s">
        <v>79</v>
      </c>
      <c r="B129" s="244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43" t="s">
        <v>134</v>
      </c>
      <c r="B130" s="244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topLeftCell="A4" zoomScale="75" zoomScaleNormal="75" zoomScaleSheetLayoutView="75" zoomScalePageLayoutView="60" workbookViewId="0">
      <pane xSplit="4200" ySplit="3360" topLeftCell="BA34" activePane="bottomRight"/>
      <selection activeCell="AW93" sqref="AW93"/>
      <selection pane="topRight" activeCell="DK8" sqref="DK8:DL8"/>
      <selection pane="bottomLeft" activeCell="A51" sqref="A51:B51"/>
      <selection pane="bottomRight" activeCell="DL17" sqref="DL17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3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4.832031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14" style="3" customWidth="1"/>
    <col min="54" max="54" width="16.8320312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4.6640625" style="3" customWidth="1"/>
    <col min="124" max="124" width="13.6640625" style="3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19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DU1" s="323"/>
      <c r="DV1" s="323"/>
      <c r="DW1" s="323"/>
      <c r="DX1" s="323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24"/>
      <c r="DV2" s="324"/>
      <c r="DW2" s="324"/>
      <c r="DX2" s="324"/>
    </row>
    <row r="3" spans="1:268" ht="16.5" customHeight="1">
      <c r="A3" s="3"/>
      <c r="E3" s="381" t="s">
        <v>218</v>
      </c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1"/>
      <c r="AR3" s="381"/>
      <c r="AS3" s="381"/>
      <c r="AT3" s="381"/>
      <c r="AU3" s="381"/>
      <c r="AV3" s="381"/>
      <c r="AW3" s="381"/>
      <c r="AX3" s="381"/>
      <c r="AY3" s="381"/>
      <c r="AZ3" s="381"/>
      <c r="BA3" s="381"/>
      <c r="BB3" s="381"/>
      <c r="BC3" s="381"/>
      <c r="BD3" s="381"/>
      <c r="BE3" s="381"/>
      <c r="BF3" s="381"/>
      <c r="BG3" s="381"/>
      <c r="BH3" s="381"/>
      <c r="BI3" s="381"/>
      <c r="BJ3" s="381"/>
      <c r="BK3" s="381"/>
      <c r="BL3" s="381"/>
      <c r="BM3" s="381"/>
      <c r="BN3" s="381"/>
      <c r="BO3" s="381"/>
      <c r="BP3" s="381"/>
      <c r="BQ3" s="381"/>
      <c r="BR3" s="381"/>
      <c r="BS3" s="381"/>
      <c r="BT3" s="381"/>
      <c r="BU3" s="381"/>
      <c r="BV3" s="381"/>
      <c r="BW3" s="381"/>
      <c r="BX3" s="381"/>
      <c r="BY3" s="381"/>
      <c r="BZ3" s="381"/>
      <c r="CA3" s="381"/>
      <c r="CB3" s="381"/>
      <c r="CC3" s="381"/>
      <c r="CD3" s="381"/>
      <c r="CE3" s="381"/>
      <c r="CF3" s="381"/>
      <c r="CG3" s="381"/>
      <c r="CH3" s="381"/>
      <c r="CI3" s="381"/>
      <c r="CJ3" s="381"/>
      <c r="CK3" s="381"/>
      <c r="CL3" s="381"/>
      <c r="CM3" s="381"/>
      <c r="CN3" s="381"/>
      <c r="CO3" s="381"/>
      <c r="CP3" s="381"/>
      <c r="CQ3" s="381"/>
      <c r="CR3" s="381"/>
      <c r="CS3" s="381"/>
      <c r="CT3" s="381"/>
      <c r="CU3" s="381"/>
      <c r="CV3" s="381"/>
      <c r="CW3" s="381"/>
      <c r="CX3" s="381"/>
      <c r="CY3" s="381"/>
      <c r="CZ3" s="381"/>
      <c r="DA3" s="381"/>
      <c r="DB3" s="381"/>
      <c r="DC3" s="381"/>
      <c r="DD3" s="381"/>
      <c r="DE3" s="381"/>
      <c r="DF3" s="381"/>
      <c r="DG3" s="381"/>
      <c r="DH3" s="381"/>
      <c r="DI3" s="381"/>
      <c r="DJ3" s="381"/>
      <c r="DK3" s="381"/>
      <c r="DL3" s="381"/>
      <c r="DM3" s="381"/>
      <c r="DN3" s="381"/>
      <c r="DO3" s="381"/>
      <c r="DP3" s="381"/>
      <c r="DQ3" s="381"/>
      <c r="DR3" s="381"/>
      <c r="DS3" s="381"/>
      <c r="DT3" s="381"/>
      <c r="DU3" s="324"/>
      <c r="DV3" s="324"/>
      <c r="DW3" s="324"/>
      <c r="DX3" s="324"/>
    </row>
    <row r="4" spans="1:268" ht="16.5" customHeight="1"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8"/>
      <c r="AP4" s="308"/>
      <c r="AQ4" s="308"/>
      <c r="AR4" s="308"/>
      <c r="AS4" s="308"/>
      <c r="AT4" s="308"/>
      <c r="AU4" s="308"/>
      <c r="AV4" s="308"/>
      <c r="AW4" s="308"/>
      <c r="AX4" s="308"/>
      <c r="AY4" s="308"/>
      <c r="AZ4" s="308"/>
      <c r="BA4" s="308"/>
      <c r="BB4" s="308"/>
      <c r="BC4" s="308"/>
      <c r="BD4" s="308"/>
      <c r="BE4" s="308"/>
      <c r="BF4" s="308"/>
      <c r="BG4" s="308"/>
      <c r="BH4" s="308"/>
      <c r="BI4" s="308"/>
      <c r="BJ4" s="308"/>
      <c r="BK4" s="308"/>
      <c r="BL4" s="308"/>
      <c r="BM4" s="308"/>
      <c r="BN4" s="308"/>
      <c r="BO4" s="308"/>
      <c r="BP4" s="308"/>
      <c r="BQ4" s="308"/>
      <c r="BR4" s="308"/>
      <c r="BS4" s="308"/>
      <c r="BT4" s="308"/>
      <c r="BU4" s="308"/>
      <c r="BV4" s="308"/>
      <c r="BW4" s="308"/>
      <c r="BX4" s="308"/>
      <c r="BY4" s="308"/>
      <c r="BZ4" s="308"/>
      <c r="CA4" s="308"/>
      <c r="CB4" s="308"/>
      <c r="CC4" s="308"/>
      <c r="CD4" s="308"/>
      <c r="CE4" s="308"/>
      <c r="CF4" s="308"/>
      <c r="CG4" s="308"/>
      <c r="CH4" s="308"/>
      <c r="CI4" s="308"/>
      <c r="CJ4" s="308"/>
      <c r="CK4" s="308"/>
      <c r="CL4" s="308"/>
      <c r="CM4" s="308"/>
      <c r="CN4" s="308"/>
      <c r="CO4" s="308"/>
      <c r="CP4" s="308"/>
      <c r="CQ4" s="308"/>
      <c r="CR4" s="308"/>
      <c r="CS4" s="308"/>
      <c r="CT4" s="308"/>
      <c r="CU4" s="308"/>
      <c r="CV4" s="308"/>
      <c r="CW4" s="308"/>
      <c r="CX4" s="308"/>
      <c r="CY4" s="308"/>
      <c r="CZ4" s="308"/>
      <c r="DA4" s="308"/>
      <c r="DB4" s="308"/>
      <c r="DC4" s="308"/>
      <c r="DD4" s="308"/>
      <c r="DE4" s="308"/>
      <c r="DF4" s="308"/>
      <c r="DG4" s="308"/>
      <c r="DH4" s="308"/>
      <c r="DI4" s="308"/>
      <c r="DJ4" s="308"/>
      <c r="DK4" s="308"/>
      <c r="DL4" s="308"/>
      <c r="DM4" s="308"/>
      <c r="DN4" s="308"/>
      <c r="DO4" s="308"/>
      <c r="DP4" s="308"/>
      <c r="DQ4" s="308"/>
      <c r="DR4" s="308"/>
      <c r="DS4" s="308"/>
      <c r="DT4" s="308"/>
      <c r="DU4" s="324"/>
      <c r="DV4" s="324"/>
      <c r="DW4" s="324"/>
      <c r="DX4" s="324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25"/>
      <c r="DV5" s="325"/>
      <c r="DW5" s="325"/>
      <c r="DX5" s="325"/>
    </row>
    <row r="6" spans="1:268" ht="15.75" customHeight="1">
      <c r="A6" s="300" t="s">
        <v>3</v>
      </c>
      <c r="B6" s="300"/>
      <c r="C6" s="300" t="s">
        <v>215</v>
      </c>
      <c r="D6" s="300"/>
      <c r="E6" s="300" t="s">
        <v>191</v>
      </c>
      <c r="F6" s="300"/>
      <c r="G6" s="320" t="s">
        <v>192</v>
      </c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 t="s">
        <v>213</v>
      </c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320"/>
      <c r="CD6" s="320"/>
      <c r="CE6" s="320"/>
      <c r="CF6" s="320"/>
      <c r="CG6" s="320"/>
      <c r="CH6" s="320"/>
      <c r="CI6" s="320"/>
      <c r="CJ6" s="320"/>
      <c r="CK6" s="320"/>
      <c r="CL6" s="320"/>
      <c r="CM6" s="320"/>
      <c r="CN6" s="320"/>
      <c r="CO6" s="320"/>
      <c r="CP6" s="320"/>
      <c r="CQ6" s="320"/>
      <c r="CR6" s="320"/>
      <c r="CS6" s="320"/>
      <c r="CT6" s="320"/>
      <c r="CU6" s="320"/>
      <c r="CV6" s="320"/>
      <c r="CW6" s="320"/>
      <c r="CX6" s="320"/>
      <c r="CY6" s="320"/>
      <c r="CZ6" s="320"/>
      <c r="DA6" s="320"/>
      <c r="DB6" s="320"/>
      <c r="DC6" s="320"/>
      <c r="DD6" s="320"/>
      <c r="DE6" s="320"/>
      <c r="DF6" s="320"/>
      <c r="DG6" s="320"/>
      <c r="DH6" s="320"/>
      <c r="DI6" s="320"/>
      <c r="DJ6" s="320"/>
      <c r="DK6" s="320"/>
      <c r="DL6" s="320"/>
      <c r="DM6" s="320"/>
      <c r="DN6" s="320"/>
      <c r="DO6" s="320"/>
      <c r="DP6" s="320"/>
      <c r="DQ6" s="320"/>
      <c r="DR6" s="320"/>
      <c r="DS6" s="320"/>
      <c r="DT6" s="320"/>
      <c r="DU6" s="320"/>
      <c r="DV6" s="320"/>
      <c r="DW6" s="320"/>
      <c r="DX6" s="320"/>
    </row>
    <row r="7" spans="1:268" s="120" customFormat="1" ht="16.5" customHeight="1">
      <c r="A7" s="300"/>
      <c r="B7" s="300"/>
      <c r="C7" s="290" t="s">
        <v>149</v>
      </c>
      <c r="D7" s="290"/>
      <c r="E7" s="290" t="s">
        <v>149</v>
      </c>
      <c r="F7" s="290"/>
      <c r="G7" s="321" t="s">
        <v>149</v>
      </c>
      <c r="H7" s="321"/>
      <c r="I7" s="290" t="s">
        <v>8</v>
      </c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  <c r="AW7" s="290"/>
      <c r="AX7" s="290"/>
      <c r="AY7" s="290"/>
      <c r="AZ7" s="290"/>
      <c r="BA7" s="290" t="s">
        <v>150</v>
      </c>
      <c r="BB7" s="290"/>
      <c r="BC7" s="316" t="s">
        <v>96</v>
      </c>
      <c r="BD7" s="316"/>
      <c r="BE7" s="290" t="s">
        <v>179</v>
      </c>
      <c r="BF7" s="290"/>
      <c r="BG7" s="290"/>
      <c r="BH7" s="290"/>
      <c r="BI7" s="290"/>
      <c r="BJ7" s="290"/>
      <c r="BK7" s="290"/>
      <c r="BL7" s="290"/>
      <c r="BM7" s="290"/>
      <c r="BN7" s="290"/>
      <c r="BO7" s="290"/>
      <c r="BP7" s="290"/>
      <c r="BQ7" s="290"/>
      <c r="BR7" s="290"/>
      <c r="BS7" s="290"/>
      <c r="BT7" s="290"/>
      <c r="BU7" s="290"/>
      <c r="BV7" s="290"/>
      <c r="BW7" s="290"/>
      <c r="BX7" s="290"/>
      <c r="BY7" s="290"/>
      <c r="BZ7" s="290"/>
      <c r="CA7" s="290"/>
      <c r="CB7" s="290"/>
      <c r="CC7" s="290"/>
      <c r="CD7" s="290"/>
      <c r="CE7" s="290"/>
      <c r="CF7" s="290"/>
      <c r="CG7" s="290"/>
      <c r="CH7" s="290"/>
      <c r="CI7" s="290"/>
      <c r="CJ7" s="290"/>
      <c r="CK7" s="290"/>
      <c r="CL7" s="290"/>
      <c r="CM7" s="290"/>
      <c r="CN7" s="290"/>
      <c r="CO7" s="290"/>
      <c r="CP7" s="290"/>
      <c r="CQ7" s="290"/>
      <c r="CR7" s="290"/>
      <c r="CS7" s="290"/>
      <c r="CT7" s="290"/>
      <c r="CU7" s="290"/>
      <c r="CV7" s="290"/>
      <c r="CW7" s="290"/>
      <c r="CX7" s="290"/>
      <c r="CY7" s="290"/>
      <c r="CZ7" s="290"/>
      <c r="DA7" s="290"/>
      <c r="DB7" s="290"/>
      <c r="DC7" s="290"/>
      <c r="DD7" s="290"/>
      <c r="DE7" s="290"/>
      <c r="DF7" s="290"/>
      <c r="DG7" s="290"/>
      <c r="DH7" s="290"/>
      <c r="DI7" s="290"/>
      <c r="DJ7" s="290"/>
      <c r="DK7" s="290"/>
      <c r="DL7" s="290"/>
      <c r="DM7" s="290"/>
      <c r="DN7" s="290"/>
      <c r="DO7" s="290"/>
      <c r="DP7" s="290"/>
      <c r="DQ7" s="290"/>
      <c r="DR7" s="290"/>
      <c r="DS7" s="315" t="s">
        <v>125</v>
      </c>
      <c r="DT7" s="315"/>
      <c r="DU7" s="313" t="s">
        <v>126</v>
      </c>
      <c r="DV7" s="313"/>
      <c r="DW7" s="313" t="s">
        <v>96</v>
      </c>
      <c r="DX7" s="313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300"/>
      <c r="B8" s="300"/>
      <c r="C8" s="290"/>
      <c r="D8" s="290"/>
      <c r="E8" s="290"/>
      <c r="F8" s="290"/>
      <c r="G8" s="321"/>
      <c r="H8" s="321"/>
      <c r="I8" s="284" t="s">
        <v>11</v>
      </c>
      <c r="J8" s="284"/>
      <c r="K8" s="284" t="s">
        <v>12</v>
      </c>
      <c r="L8" s="284"/>
      <c r="M8" s="286" t="s">
        <v>70</v>
      </c>
      <c r="N8" s="286"/>
      <c r="O8" s="284" t="s">
        <v>13</v>
      </c>
      <c r="P8" s="284"/>
      <c r="Q8" s="286" t="s">
        <v>14</v>
      </c>
      <c r="R8" s="286"/>
      <c r="S8" s="284" t="s">
        <v>15</v>
      </c>
      <c r="T8" s="284"/>
      <c r="U8" s="286" t="s">
        <v>81</v>
      </c>
      <c r="V8" s="286"/>
      <c r="W8" s="284" t="s">
        <v>16</v>
      </c>
      <c r="X8" s="284"/>
      <c r="Y8" s="286" t="s">
        <v>82</v>
      </c>
      <c r="Z8" s="286"/>
      <c r="AA8" s="284" t="s">
        <v>17</v>
      </c>
      <c r="AB8" s="284"/>
      <c r="AC8" s="286" t="s">
        <v>83</v>
      </c>
      <c r="AD8" s="286"/>
      <c r="AE8" s="284" t="s">
        <v>18</v>
      </c>
      <c r="AF8" s="284"/>
      <c r="AG8" s="286" t="s">
        <v>84</v>
      </c>
      <c r="AH8" s="286"/>
      <c r="AI8" s="284" t="s">
        <v>19</v>
      </c>
      <c r="AJ8" s="284"/>
      <c r="AK8" s="286" t="s">
        <v>85</v>
      </c>
      <c r="AL8" s="286"/>
      <c r="AM8" s="284" t="s">
        <v>20</v>
      </c>
      <c r="AN8" s="284"/>
      <c r="AO8" s="286" t="s">
        <v>86</v>
      </c>
      <c r="AP8" s="286"/>
      <c r="AQ8" s="284" t="s">
        <v>21</v>
      </c>
      <c r="AR8" s="284"/>
      <c r="AS8" s="286" t="s">
        <v>87</v>
      </c>
      <c r="AT8" s="286"/>
      <c r="AU8" s="284" t="s">
        <v>22</v>
      </c>
      <c r="AV8" s="284"/>
      <c r="AW8" s="322" t="s">
        <v>216</v>
      </c>
      <c r="AX8" s="322"/>
      <c r="AY8" s="284" t="s">
        <v>169</v>
      </c>
      <c r="AZ8" s="284"/>
      <c r="BA8" s="290"/>
      <c r="BB8" s="290"/>
      <c r="BC8" s="316"/>
      <c r="BD8" s="316"/>
      <c r="BE8" s="284" t="s">
        <v>11</v>
      </c>
      <c r="BF8" s="284"/>
      <c r="BG8" s="284" t="s">
        <v>12</v>
      </c>
      <c r="BH8" s="284"/>
      <c r="BI8" s="286" t="s">
        <v>70</v>
      </c>
      <c r="BJ8" s="286"/>
      <c r="BK8" s="314" t="s">
        <v>96</v>
      </c>
      <c r="BL8" s="314"/>
      <c r="BM8" s="284" t="s">
        <v>13</v>
      </c>
      <c r="BN8" s="284"/>
      <c r="BO8" s="286" t="s">
        <v>14</v>
      </c>
      <c r="BP8" s="286"/>
      <c r="BQ8" s="314" t="s">
        <v>96</v>
      </c>
      <c r="BR8" s="314"/>
      <c r="BS8" s="284" t="s">
        <v>15</v>
      </c>
      <c r="BT8" s="284"/>
      <c r="BU8" s="286" t="s">
        <v>81</v>
      </c>
      <c r="BV8" s="286"/>
      <c r="BW8" s="314" t="s">
        <v>96</v>
      </c>
      <c r="BX8" s="314"/>
      <c r="BY8" s="284" t="s">
        <v>141</v>
      </c>
      <c r="BZ8" s="284"/>
      <c r="CA8" s="286" t="s">
        <v>82</v>
      </c>
      <c r="CB8" s="286"/>
      <c r="CC8" s="314" t="s">
        <v>96</v>
      </c>
      <c r="CD8" s="314"/>
      <c r="CE8" s="284" t="s">
        <v>17</v>
      </c>
      <c r="CF8" s="284"/>
      <c r="CG8" s="286" t="s">
        <v>83</v>
      </c>
      <c r="CH8" s="286"/>
      <c r="CI8" s="314" t="s">
        <v>96</v>
      </c>
      <c r="CJ8" s="314"/>
      <c r="CK8" s="284" t="s">
        <v>18</v>
      </c>
      <c r="CL8" s="284"/>
      <c r="CM8" s="286" t="s">
        <v>84</v>
      </c>
      <c r="CN8" s="286"/>
      <c r="CO8" s="314" t="s">
        <v>96</v>
      </c>
      <c r="CP8" s="314"/>
      <c r="CQ8" s="284" t="s">
        <v>19</v>
      </c>
      <c r="CR8" s="284"/>
      <c r="CS8" s="286" t="s">
        <v>85</v>
      </c>
      <c r="CT8" s="286"/>
      <c r="CU8" s="314" t="s">
        <v>96</v>
      </c>
      <c r="CV8" s="314"/>
      <c r="CW8" s="284" t="s">
        <v>20</v>
      </c>
      <c r="CX8" s="284"/>
      <c r="CY8" s="286" t="s">
        <v>86</v>
      </c>
      <c r="CZ8" s="286"/>
      <c r="DA8" s="314" t="s">
        <v>96</v>
      </c>
      <c r="DB8" s="314"/>
      <c r="DC8" s="284" t="s">
        <v>21</v>
      </c>
      <c r="DD8" s="284"/>
      <c r="DE8" s="286" t="s">
        <v>87</v>
      </c>
      <c r="DF8" s="286"/>
      <c r="DG8" s="314" t="s">
        <v>96</v>
      </c>
      <c r="DH8" s="314"/>
      <c r="DI8" s="284" t="s">
        <v>22</v>
      </c>
      <c r="DJ8" s="284"/>
      <c r="DK8" s="317" t="s">
        <v>214</v>
      </c>
      <c r="DL8" s="317"/>
      <c r="DM8" s="314" t="s">
        <v>96</v>
      </c>
      <c r="DN8" s="314"/>
      <c r="DO8" s="284" t="s">
        <v>23</v>
      </c>
      <c r="DP8" s="284"/>
      <c r="DQ8" s="318" t="s">
        <v>170</v>
      </c>
      <c r="DR8" s="318"/>
      <c r="DS8" s="315"/>
      <c r="DT8" s="315"/>
      <c r="DU8" s="313"/>
      <c r="DV8" s="313"/>
      <c r="DW8" s="313"/>
      <c r="DX8" s="313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300"/>
      <c r="B9" s="300"/>
      <c r="C9" s="95" t="s">
        <v>174</v>
      </c>
      <c r="D9" s="95" t="s">
        <v>178</v>
      </c>
      <c r="E9" s="95" t="s">
        <v>174</v>
      </c>
      <c r="F9" s="95" t="s">
        <v>178</v>
      </c>
      <c r="G9" s="95" t="s">
        <v>174</v>
      </c>
      <c r="H9" s="95" t="s">
        <v>178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174</v>
      </c>
      <c r="AX9" s="95" t="s">
        <v>178</v>
      </c>
      <c r="AY9" s="95" t="s">
        <v>26</v>
      </c>
      <c r="AZ9" s="95" t="s">
        <v>24</v>
      </c>
      <c r="BA9" s="95" t="s">
        <v>174</v>
      </c>
      <c r="BB9" s="95" t="s">
        <v>178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174</v>
      </c>
      <c r="DL9" s="95" t="s">
        <v>178</v>
      </c>
      <c r="DM9" s="95" t="s">
        <v>174</v>
      </c>
      <c r="DN9" s="95" t="s">
        <v>178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174</v>
      </c>
      <c r="DT9" s="95" t="s">
        <v>178</v>
      </c>
      <c r="DU9" s="95" t="s">
        <v>174</v>
      </c>
      <c r="DV9" s="95" t="s">
        <v>178</v>
      </c>
      <c r="DW9" s="95" t="s">
        <v>174</v>
      </c>
      <c r="DX9" s="95" t="s">
        <v>178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09" t="s">
        <v>29</v>
      </c>
      <c r="B10" s="248"/>
      <c r="C10" s="227">
        <f t="shared" ref="C10:F10" si="0">C12+C44</f>
        <v>834485</v>
      </c>
      <c r="D10" s="227">
        <f t="shared" si="0"/>
        <v>782265</v>
      </c>
      <c r="E10" s="227">
        <f t="shared" si="0"/>
        <v>815014</v>
      </c>
      <c r="F10" s="227">
        <f t="shared" si="0"/>
        <v>755800</v>
      </c>
      <c r="G10" s="226">
        <f>G12+G44</f>
        <v>543842</v>
      </c>
      <c r="H10" s="226">
        <f>H12+H44</f>
        <v>487767</v>
      </c>
      <c r="I10" s="218">
        <f t="shared" ref="I10:AV10" si="1">I12+I44</f>
        <v>0</v>
      </c>
      <c r="J10" s="218">
        <f t="shared" si="1"/>
        <v>0</v>
      </c>
      <c r="K10" s="218">
        <f t="shared" si="1"/>
        <v>0</v>
      </c>
      <c r="L10" s="218">
        <f t="shared" si="1"/>
        <v>0</v>
      </c>
      <c r="M10" s="218">
        <f>I10+K10</f>
        <v>0</v>
      </c>
      <c r="N10" s="218">
        <f>J10+L10</f>
        <v>0</v>
      </c>
      <c r="O10" s="218">
        <f t="shared" si="1"/>
        <v>0</v>
      </c>
      <c r="P10" s="218">
        <f t="shared" si="1"/>
        <v>0</v>
      </c>
      <c r="Q10" s="218">
        <f t="shared" si="1"/>
        <v>0</v>
      </c>
      <c r="R10" s="218">
        <f t="shared" si="1"/>
        <v>0</v>
      </c>
      <c r="S10" s="218">
        <f t="shared" si="1"/>
        <v>0</v>
      </c>
      <c r="T10" s="218">
        <f t="shared" si="1"/>
        <v>0</v>
      </c>
      <c r="U10" s="218">
        <f t="shared" si="1"/>
        <v>0</v>
      </c>
      <c r="V10" s="218">
        <f t="shared" si="1"/>
        <v>0</v>
      </c>
      <c r="W10" s="218">
        <f t="shared" si="1"/>
        <v>0</v>
      </c>
      <c r="X10" s="218">
        <f t="shared" si="1"/>
        <v>0</v>
      </c>
      <c r="Y10" s="218">
        <f t="shared" si="1"/>
        <v>0</v>
      </c>
      <c r="Z10" s="218">
        <f t="shared" si="1"/>
        <v>0</v>
      </c>
      <c r="AA10" s="218">
        <f t="shared" si="1"/>
        <v>0</v>
      </c>
      <c r="AB10" s="218">
        <f t="shared" si="1"/>
        <v>0</v>
      </c>
      <c r="AC10" s="218">
        <f t="shared" si="1"/>
        <v>0</v>
      </c>
      <c r="AD10" s="218">
        <f t="shared" si="1"/>
        <v>0</v>
      </c>
      <c r="AE10" s="218">
        <f t="shared" si="1"/>
        <v>0</v>
      </c>
      <c r="AF10" s="218">
        <f t="shared" si="1"/>
        <v>0</v>
      </c>
      <c r="AG10" s="218">
        <f t="shared" si="1"/>
        <v>0</v>
      </c>
      <c r="AH10" s="218">
        <f t="shared" si="1"/>
        <v>0</v>
      </c>
      <c r="AI10" s="218">
        <f t="shared" si="1"/>
        <v>0</v>
      </c>
      <c r="AJ10" s="218">
        <f t="shared" si="1"/>
        <v>0</v>
      </c>
      <c r="AK10" s="218">
        <f t="shared" si="1"/>
        <v>0</v>
      </c>
      <c r="AL10" s="218">
        <f t="shared" si="1"/>
        <v>0</v>
      </c>
      <c r="AM10" s="218">
        <f t="shared" si="1"/>
        <v>0</v>
      </c>
      <c r="AN10" s="218">
        <f t="shared" si="1"/>
        <v>0</v>
      </c>
      <c r="AO10" s="218">
        <f t="shared" si="1"/>
        <v>0</v>
      </c>
      <c r="AP10" s="218">
        <f t="shared" si="1"/>
        <v>0</v>
      </c>
      <c r="AQ10" s="218">
        <f t="shared" si="1"/>
        <v>0</v>
      </c>
      <c r="AR10" s="218">
        <f t="shared" si="1"/>
        <v>0</v>
      </c>
      <c r="AS10" s="218">
        <f t="shared" si="1"/>
        <v>0</v>
      </c>
      <c r="AT10" s="218">
        <f t="shared" si="1"/>
        <v>0</v>
      </c>
      <c r="AU10" s="218">
        <f t="shared" si="1"/>
        <v>0</v>
      </c>
      <c r="AV10" s="218">
        <f t="shared" si="1"/>
        <v>0</v>
      </c>
      <c r="AW10" s="227">
        <f>AW12+AW44</f>
        <v>567641</v>
      </c>
      <c r="AX10" s="220">
        <f>AX12+AX44</f>
        <v>531079</v>
      </c>
      <c r="AY10" s="196">
        <f t="shared" ref="AY10:BB10" si="2">AY12+AY44</f>
        <v>0</v>
      </c>
      <c r="AZ10" s="196">
        <f t="shared" si="2"/>
        <v>0</v>
      </c>
      <c r="BA10" s="220">
        <f t="shared" si="2"/>
        <v>952378</v>
      </c>
      <c r="BB10" s="235">
        <f t="shared" si="2"/>
        <v>895177</v>
      </c>
      <c r="BC10" s="131">
        <f>IF(G10=0,1,BA10/G10-1)</f>
        <v>0.75120347453856073</v>
      </c>
      <c r="BD10" s="131">
        <f>IF(H10=0,1,BB10/H10-1)</f>
        <v>0.83525535757851599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19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220">
        <f>DK12+DK44</f>
        <v>651524</v>
      </c>
      <c r="DL10" s="220">
        <f>DL12+DL44</f>
        <v>611123</v>
      </c>
      <c r="DM10" s="131">
        <f>IF(AW10=0,1,DK10/AW10-1)</f>
        <v>0.14777473790652884</v>
      </c>
      <c r="DN10" s="131">
        <f>IF(AX10=0,1,DL10/AX10-1)</f>
        <v>0.15071957279425474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956996</v>
      </c>
      <c r="DT10" s="196">
        <f t="shared" si="22"/>
        <v>899795</v>
      </c>
      <c r="DU10" s="131">
        <f t="shared" ref="DU10:DV12" si="23">IF(BA10=0,1,DS10/BA10-1)</f>
        <v>4.8489150316366469E-3</v>
      </c>
      <c r="DV10" s="131">
        <f t="shared" si="23"/>
        <v>5.1587563129973368E-3</v>
      </c>
      <c r="DW10" s="217">
        <f t="shared" ref="DW10:DX12" si="24">IF(G10=0,1,BA10/G10-1)</f>
        <v>0.75120347453856073</v>
      </c>
      <c r="DX10" s="217">
        <f t="shared" si="24"/>
        <v>0.83525535757851599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180</v>
      </c>
      <c r="B11" s="201"/>
      <c r="C11" s="227">
        <f t="shared" ref="C11:F11" si="25">C12+C45</f>
        <v>364810</v>
      </c>
      <c r="D11" s="227">
        <f t="shared" si="25"/>
        <v>323255</v>
      </c>
      <c r="E11" s="227">
        <f t="shared" si="25"/>
        <v>329564</v>
      </c>
      <c r="F11" s="227">
        <f t="shared" si="25"/>
        <v>290445</v>
      </c>
      <c r="G11" s="226">
        <f t="shared" ref="G11:H11" si="26">G12+G45</f>
        <v>278884</v>
      </c>
      <c r="H11" s="226">
        <f t="shared" si="26"/>
        <v>228981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27">
        <f>AW12+AW45</f>
        <v>234624</v>
      </c>
      <c r="AX11" s="227">
        <f>AX12+AX45</f>
        <v>209194</v>
      </c>
      <c r="AY11" s="203">
        <f t="shared" si="28"/>
        <v>0</v>
      </c>
      <c r="AZ11" s="203">
        <f t="shared" si="28"/>
        <v>0</v>
      </c>
      <c r="BA11" s="203">
        <f t="shared" si="28"/>
        <v>355921</v>
      </c>
      <c r="BB11" s="203">
        <f t="shared" si="28"/>
        <v>310555</v>
      </c>
      <c r="BC11" s="203">
        <f t="shared" si="28"/>
        <v>0.95464546661065386</v>
      </c>
      <c r="BD11" s="203">
        <f t="shared" si="28"/>
        <v>0.92642374247287429</v>
      </c>
      <c r="BE11" s="203">
        <f t="shared" si="28"/>
        <v>20832</v>
      </c>
      <c r="BF11" s="203">
        <f t="shared" si="28"/>
        <v>18971</v>
      </c>
      <c r="BG11" s="232">
        <f t="shared" si="28"/>
        <v>0</v>
      </c>
      <c r="BH11" s="232" t="e">
        <f t="shared" si="28"/>
        <v>#VALUE!</v>
      </c>
      <c r="BI11" s="232">
        <f t="shared" si="28"/>
        <v>5449</v>
      </c>
      <c r="BJ11" s="232" t="e">
        <f t="shared" si="28"/>
        <v>#VALUE!</v>
      </c>
      <c r="BK11" s="232">
        <f t="shared" si="28"/>
        <v>14</v>
      </c>
      <c r="BL11" s="232" t="e">
        <f t="shared" si="28"/>
        <v>#VALUE!</v>
      </c>
      <c r="BM11" s="232">
        <f t="shared" si="28"/>
        <v>0</v>
      </c>
      <c r="BN11" s="232" t="e">
        <f t="shared" si="28"/>
        <v>#VALUE!</v>
      </c>
      <c r="BO11" s="232">
        <f t="shared" si="28"/>
        <v>5449</v>
      </c>
      <c r="BP11" s="232" t="e">
        <f t="shared" si="28"/>
        <v>#VALUE!</v>
      </c>
      <c r="BQ11" s="232">
        <f t="shared" si="28"/>
        <v>14</v>
      </c>
      <c r="BR11" s="232" t="e">
        <f t="shared" si="28"/>
        <v>#VALUE!</v>
      </c>
      <c r="BS11" s="232">
        <f t="shared" si="28"/>
        <v>0</v>
      </c>
      <c r="BT11" s="232" t="e">
        <f t="shared" si="28"/>
        <v>#VALUE!</v>
      </c>
      <c r="BU11" s="232">
        <f t="shared" si="28"/>
        <v>5449</v>
      </c>
      <c r="BV11" s="232" t="e">
        <f t="shared" si="28"/>
        <v>#VALUE!</v>
      </c>
      <c r="BW11" s="232">
        <f t="shared" si="28"/>
        <v>14</v>
      </c>
      <c r="BX11" s="232" t="e">
        <f t="shared" si="28"/>
        <v>#VALUE!</v>
      </c>
      <c r="BY11" s="232">
        <f t="shared" si="28"/>
        <v>0</v>
      </c>
      <c r="BZ11" s="232" t="e">
        <f t="shared" si="28"/>
        <v>#VALUE!</v>
      </c>
      <c r="CA11" s="232">
        <f t="shared" si="28"/>
        <v>5449</v>
      </c>
      <c r="CB11" s="232" t="e">
        <f t="shared" si="28"/>
        <v>#VALUE!</v>
      </c>
      <c r="CC11" s="232">
        <f t="shared" si="28"/>
        <v>14</v>
      </c>
      <c r="CD11" s="232" t="e">
        <f t="shared" si="28"/>
        <v>#VALUE!</v>
      </c>
      <c r="CE11" s="232">
        <f t="shared" si="28"/>
        <v>0</v>
      </c>
      <c r="CF11" s="232" t="e">
        <f t="shared" si="28"/>
        <v>#VALUE!</v>
      </c>
      <c r="CG11" s="232">
        <f t="shared" si="28"/>
        <v>0</v>
      </c>
      <c r="CH11" s="232">
        <f t="shared" si="28"/>
        <v>0</v>
      </c>
      <c r="CI11" s="232">
        <f t="shared" si="28"/>
        <v>14</v>
      </c>
      <c r="CJ11" s="232" t="e">
        <f t="shared" si="28"/>
        <v>#VALUE!</v>
      </c>
      <c r="CK11" s="232">
        <f t="shared" si="28"/>
        <v>0</v>
      </c>
      <c r="CL11" s="232" t="e">
        <f t="shared" si="28"/>
        <v>#VALUE!</v>
      </c>
      <c r="CM11" s="232">
        <f t="shared" si="28"/>
        <v>0</v>
      </c>
      <c r="CN11" s="232" t="e">
        <f t="shared" si="28"/>
        <v>#VALUE!</v>
      </c>
      <c r="CO11" s="232">
        <f t="shared" si="28"/>
        <v>14</v>
      </c>
      <c r="CP11" s="232" t="e">
        <f t="shared" si="28"/>
        <v>#VALUE!</v>
      </c>
      <c r="CQ11" s="232">
        <f t="shared" si="28"/>
        <v>0</v>
      </c>
      <c r="CR11" s="232" t="e">
        <f t="shared" si="28"/>
        <v>#VALUE!</v>
      </c>
      <c r="CS11" s="232">
        <f t="shared" si="28"/>
        <v>0</v>
      </c>
      <c r="CT11" s="232">
        <f t="shared" si="28"/>
        <v>0</v>
      </c>
      <c r="CU11" s="232">
        <f t="shared" ref="CU11:DT11" si="29">CU12+CU45</f>
        <v>14</v>
      </c>
      <c r="CV11" s="232" t="e">
        <f t="shared" si="29"/>
        <v>#VALUE!</v>
      </c>
      <c r="CW11" s="232">
        <f t="shared" si="29"/>
        <v>0</v>
      </c>
      <c r="CX11" s="232" t="e">
        <f t="shared" si="29"/>
        <v>#VALUE!</v>
      </c>
      <c r="CY11" s="232">
        <f t="shared" si="29"/>
        <v>0</v>
      </c>
      <c r="CZ11" s="232" t="e">
        <f t="shared" si="29"/>
        <v>#VALUE!</v>
      </c>
      <c r="DA11" s="232">
        <f t="shared" si="29"/>
        <v>14</v>
      </c>
      <c r="DB11" s="232" t="e">
        <f t="shared" si="29"/>
        <v>#VALUE!</v>
      </c>
      <c r="DC11" s="232">
        <f t="shared" si="29"/>
        <v>0</v>
      </c>
      <c r="DD11" s="232" t="e">
        <f t="shared" si="29"/>
        <v>#VALUE!</v>
      </c>
      <c r="DE11" s="232">
        <f t="shared" si="29"/>
        <v>0</v>
      </c>
      <c r="DF11" s="232" t="e">
        <f t="shared" si="29"/>
        <v>#VALUE!</v>
      </c>
      <c r="DG11" s="232">
        <f t="shared" si="29"/>
        <v>14</v>
      </c>
      <c r="DH11" s="232" t="e">
        <f t="shared" si="29"/>
        <v>#VALUE!</v>
      </c>
      <c r="DI11" s="232">
        <f t="shared" si="29"/>
        <v>0</v>
      </c>
      <c r="DJ11" s="232" t="e">
        <f t="shared" si="29"/>
        <v>#VALUE!</v>
      </c>
      <c r="DK11" s="220">
        <f t="shared" si="29"/>
        <v>270314</v>
      </c>
      <c r="DL11" s="232">
        <f t="shared" si="29"/>
        <v>240109</v>
      </c>
      <c r="DM11" s="131">
        <f t="shared" ref="DM11:DM12" si="30">IF(AW11=0,1,DK11/AW11-1)</f>
        <v>0.15211572558647024</v>
      </c>
      <c r="DN11" s="131">
        <f t="shared" ref="DN11:DN12" si="31">IF(AX11=0,1,DL11/AX11-1)</f>
        <v>0.14778148512863654</v>
      </c>
      <c r="DO11" s="232">
        <f t="shared" si="29"/>
        <v>0</v>
      </c>
      <c r="DP11" s="232" t="e">
        <f t="shared" si="29"/>
        <v>#VALUE!</v>
      </c>
      <c r="DQ11" s="232">
        <f t="shared" si="29"/>
        <v>0</v>
      </c>
      <c r="DR11" s="232" t="e">
        <f t="shared" si="29"/>
        <v>#VALUE!</v>
      </c>
      <c r="DS11" s="232">
        <f t="shared" si="29"/>
        <v>360539</v>
      </c>
      <c r="DT11" s="232">
        <f t="shared" si="29"/>
        <v>315173</v>
      </c>
      <c r="DU11" s="131">
        <f t="shared" si="23"/>
        <v>1.2974789349321947E-2</v>
      </c>
      <c r="DV11" s="131">
        <f t="shared" si="23"/>
        <v>1.4870151824958544E-2</v>
      </c>
      <c r="DW11" s="217">
        <f t="shared" si="24"/>
        <v>0.27623312918632847</v>
      </c>
      <c r="DX11" s="217">
        <f t="shared" si="24"/>
        <v>0.35624789829723857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11" t="s">
        <v>30</v>
      </c>
      <c r="B12" s="283"/>
      <c r="C12" s="132">
        <f>C13+C15+C16+C18+C19+C22+C23+C24+C26+C32+C33+C37+C41+C43+C38</f>
        <v>199206</v>
      </c>
      <c r="D12" s="132">
        <f>D13+D15+D16+D22+D23+D24+D26+D32+D33+D37+D41+D43+D38</f>
        <v>142793</v>
      </c>
      <c r="E12" s="132">
        <f>E13+E15+E16+E18+E19+E22+E23+E24+E26+E32+E33+E37+E41+E43+E38</f>
        <v>193572</v>
      </c>
      <c r="F12" s="132">
        <f>F13+F15+F16+F22+F23+F24+F26+F32+F33+F37+F41+F43+F38</f>
        <v>138876</v>
      </c>
      <c r="G12" s="132">
        <f>G13+G15+G16+G18+G19+G22+G23+G24+G26+G32+G33+G37+G41+G43+G38+G25</f>
        <v>207174</v>
      </c>
      <c r="H12" s="132">
        <f>H13+H15+H16+H22+H23+H24+H26+H32+H33+H37+H41+H43+H38</f>
        <v>146475</v>
      </c>
      <c r="I12" s="132">
        <f>I13+I15+I16+I18+I19+I22+I23+I24+I26+I32+I33+I37+I41+I43+I38</f>
        <v>0</v>
      </c>
      <c r="J12" s="132">
        <f>J13+J15+J16+J22+J23+J24+J26+J32+J33+J37+J41+J43+J38</f>
        <v>0</v>
      </c>
      <c r="K12" s="132">
        <f>K13+K15+K16+K18+K19+K22+K23+K24+K26+K32+K33+K37+K41+K43+K38</f>
        <v>0</v>
      </c>
      <c r="L12" s="132">
        <f>L13+L15+L16+L22+L23+L24+L26+L32+L33+L37+L41+L43+L38</f>
        <v>0</v>
      </c>
      <c r="M12" s="132">
        <f>M13+M15+M16+M18+M19+M22+M23+M24+M26+M32+M33+M37+M41+M43+M38</f>
        <v>0</v>
      </c>
      <c r="N12" s="132">
        <f>N13+N15+N16+N22+N23+N24+N26+N32+N33+N37+N41+N43+N38</f>
        <v>0</v>
      </c>
      <c r="O12" s="132">
        <f>O13+O15+O16+O18+O19+O22+O23+O24+O26+O32+O33+O37+O41+O43+O38</f>
        <v>0</v>
      </c>
      <c r="P12" s="132">
        <f>P13+P15+P16+P22+P23+P24+P26+P32+P33+P37+P41+P43+P38</f>
        <v>0</v>
      </c>
      <c r="Q12" s="132">
        <f>Q13+Q15+Q16+Q18+Q19+Q22+Q23+Q24+Q26+Q32+Q33+Q37+Q41+Q43+Q38</f>
        <v>0</v>
      </c>
      <c r="R12" s="132">
        <f>R13+R15+R16+R22+R23+R24+R26+R32+R33+R37+R41+R43+R38</f>
        <v>0</v>
      </c>
      <c r="S12" s="132">
        <f>S13+S15+S16+S18+S19+S22+S23+S24+S26+S32+S33+S37+S41+S43+S38</f>
        <v>0</v>
      </c>
      <c r="T12" s="132">
        <f>T13+T15+T16+T22+T23+T24+T26+T32+T33+T37+T41+T43+T38</f>
        <v>0</v>
      </c>
      <c r="U12" s="132">
        <f>U13+U15+U16+U18+U19+U22+U23+U24+U26+U32+U33+U37+U41+U43+U38</f>
        <v>0</v>
      </c>
      <c r="V12" s="132">
        <f>V13+V15+V16+V22+V23+V24+V26+V32+V33+V37+V41+V43+V38</f>
        <v>0</v>
      </c>
      <c r="W12" s="132">
        <f>W13+W15+W16+W18+W19+W22+W23+W24+W26+W32+W33+W37+W41+W43+W38</f>
        <v>0</v>
      </c>
      <c r="X12" s="132">
        <f>X13+X15+X16+X22+X23+X24+X26+X32+X33+X37+X41+X43+X38</f>
        <v>0</v>
      </c>
      <c r="Y12" s="132">
        <f>Y13+Y15+Y16+Y18+Y19+Y22+Y23+Y24+Y26+Y32+Y33+Y37+Y41+Y43+Y38</f>
        <v>0</v>
      </c>
      <c r="Z12" s="132">
        <f>Z13+Z15+Z16+Z22+Z23+Z24+Z26+Z32+Z33+Z37+Z41+Z43+Z38</f>
        <v>0</v>
      </c>
      <c r="AA12" s="132">
        <f>AA13+AA15+AA16+AA18+AA19+AA22+AA23+AA24+AA26+AA32+AA33+AA37+AA41+AA43+AA38</f>
        <v>0</v>
      </c>
      <c r="AB12" s="132">
        <f>AB13+AB15+AB16+AB22+AB23+AB24+AB26+AB32+AB33+AB37+AB41+AB43+AB38</f>
        <v>0</v>
      </c>
      <c r="AC12" s="132">
        <f>AC13+AC15+AC16+AC18+AC19+AC22+AC23+AC24+AC26+AC32+AC33+AC37+AC41+AC43+AC38</f>
        <v>0</v>
      </c>
      <c r="AD12" s="132">
        <f>AD13+AD15+AD16+AD22+AD23+AD24+AD26+AD32+AD33+AD37+AD41+AD43+AD38</f>
        <v>0</v>
      </c>
      <c r="AE12" s="132">
        <f>AE13+AE15+AE16+AE18+AE19+AE22+AE23+AE24+AE26+AE32+AE33+AE37+AE41+AE43+AE38</f>
        <v>0</v>
      </c>
      <c r="AF12" s="132">
        <f>AF13+AF15+AF16+AF22+AF23+AF24+AF26+AF32+AF33+AF37+AF41+AF43+AF38</f>
        <v>0</v>
      </c>
      <c r="AG12" s="132">
        <f>AG13+AG15+AG16+AG18+AG19+AG22+AG23+AG24+AG26+AG32+AG33+AG37+AG41+AG43+AG38</f>
        <v>0</v>
      </c>
      <c r="AH12" s="132">
        <f>AH13+AH15+AH16+AH22+AH23+AH24+AH26+AH32+AH33+AH37+AH41+AH43+AH38</f>
        <v>0</v>
      </c>
      <c r="AI12" s="132">
        <f>AI13+AI15+AI16+AI18+AI19+AI22+AI23+AI24+AI26+AI32+AI33+AI37+AI41+AI43+AI38</f>
        <v>0</v>
      </c>
      <c r="AJ12" s="132">
        <f>AJ13+AJ15+AJ16+AJ22+AJ23+AJ24+AJ26+AJ32+AJ33+AJ37+AJ41+AJ43+AJ38</f>
        <v>0</v>
      </c>
      <c r="AK12" s="132">
        <f>AK13+AK15+AK16+AK18+AK19+AK22+AK23+AK24+AK26+AK32+AK33+AK37+AK41+AK43+AK38</f>
        <v>0</v>
      </c>
      <c r="AL12" s="132">
        <f>AL13+AL15+AL16+AL22+AL23+AL24+AL26+AL32+AL33+AL37+AL41+AL43+AL38</f>
        <v>0</v>
      </c>
      <c r="AM12" s="132">
        <f>AM13+AM15+AM16+AM18+AM19+AM22+AM23+AM24+AM26+AM32+AM33+AM37+AM41+AM43+AM38</f>
        <v>0</v>
      </c>
      <c r="AN12" s="132">
        <f>AN13+AN15+AN16+AN22+AN23+AN24+AN26+AN32+AN33+AN37+AN41+AN43+AN38</f>
        <v>0</v>
      </c>
      <c r="AO12" s="132">
        <f>AO13+AO15+AO16+AO18+AO19+AO22+AO23+AO24+AO26+AO32+AO33+AO37+AO41+AO43+AO38</f>
        <v>0</v>
      </c>
      <c r="AP12" s="132">
        <f>AP13+AP15+AP16+AP22+AP23+AP24+AP26+AP32+AP33+AP37+AP41+AP43+AP38</f>
        <v>0</v>
      </c>
      <c r="AQ12" s="132">
        <f>AQ13+AQ15+AQ16+AQ18+AQ19+AQ22+AQ23+AQ24+AQ26+AQ32+AQ33+AQ37+AQ41+AQ43+AQ38</f>
        <v>0</v>
      </c>
      <c r="AR12" s="132">
        <f>AR13+AR15+AR16+AR22+AR23+AR24+AR26+AR32+AR33+AR37+AR41+AR43+AR38</f>
        <v>0</v>
      </c>
      <c r="AS12" s="132">
        <f>AS13+AS15+AS16+AS18+AS19+AS22+AS23+AS24+AS26+AS32+AS33+AS37+AS41+AS43+AS38</f>
        <v>0</v>
      </c>
      <c r="AT12" s="132">
        <f>AT13+AT15+AT16+AT22+AT23+AT24+AT26+AT32+AT33+AT37+AT41+AT43+AT38</f>
        <v>0</v>
      </c>
      <c r="AU12" s="132">
        <f>AU13+AU15+AU16+AU18+AU19+AU22+AU23+AU24+AU26+AU32+AU33+AU37+AU41+AU43+AU38</f>
        <v>0</v>
      </c>
      <c r="AV12" s="132">
        <f>AV13+AV15+AV16+AV22+AV23+AV24+AV26+AV32+AV33+AV37+AV41+AV43+AV38</f>
        <v>0</v>
      </c>
      <c r="AW12" s="132">
        <f>AW13+AW15+AW16+AW18+AW19+AW22+AW23+AW24+AW26+AW32+AW33+AW37+AW41+AW43+AW38+AW25</f>
        <v>141631</v>
      </c>
      <c r="AX12" s="132">
        <f>AX13+AX15+AX16+AX22+AX23+AX24+AX26+AX32+AX33+AX37+AX41+AX43+AX38</f>
        <v>102342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220295</v>
      </c>
      <c r="BB12" s="132">
        <f>BB13+BB15+BB16+BB18+BB19+BB22+BB23+BB24+BB26+BB32+BB33+BB37+BB41+BB43+BB38+BB17</f>
        <v>158241</v>
      </c>
      <c r="BC12" s="133">
        <f>IF(G12=0,1,BA12/G12-1)</f>
        <v>6.3333236796123016E-2</v>
      </c>
      <c r="BD12" s="133">
        <f>IF(H12=0,1,BB12/H12-1)</f>
        <v>8.0327700972862237E-2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2">BG13+BG15+BG16+BG18+BG19+BG22+BG23+BG24+BG26+BG32+BG33+BG37+BG41+BG43+BG38+BG17</f>
        <v>0</v>
      </c>
      <c r="BH12" s="132" t="e">
        <f t="shared" si="32"/>
        <v>#VALUE!</v>
      </c>
      <c r="BI12" s="132">
        <f t="shared" si="32"/>
        <v>5449</v>
      </c>
      <c r="BJ12" s="132" t="e">
        <f t="shared" si="32"/>
        <v>#VALUE!</v>
      </c>
      <c r="BK12" s="132">
        <f t="shared" si="32"/>
        <v>14</v>
      </c>
      <c r="BL12" s="132" t="e">
        <f t="shared" si="32"/>
        <v>#VALUE!</v>
      </c>
      <c r="BM12" s="132">
        <f t="shared" si="32"/>
        <v>0</v>
      </c>
      <c r="BN12" s="132" t="e">
        <f t="shared" si="32"/>
        <v>#VALUE!</v>
      </c>
      <c r="BO12" s="132">
        <f t="shared" si="32"/>
        <v>5449</v>
      </c>
      <c r="BP12" s="132" t="e">
        <f t="shared" si="32"/>
        <v>#VALUE!</v>
      </c>
      <c r="BQ12" s="132">
        <f t="shared" si="32"/>
        <v>14</v>
      </c>
      <c r="BR12" s="132" t="e">
        <f t="shared" si="32"/>
        <v>#VALUE!</v>
      </c>
      <c r="BS12" s="132">
        <f t="shared" si="32"/>
        <v>0</v>
      </c>
      <c r="BT12" s="132" t="e">
        <f t="shared" si="32"/>
        <v>#VALUE!</v>
      </c>
      <c r="BU12" s="132">
        <f t="shared" si="32"/>
        <v>5449</v>
      </c>
      <c r="BV12" s="132" t="e">
        <f t="shared" si="32"/>
        <v>#VALUE!</v>
      </c>
      <c r="BW12" s="132">
        <f t="shared" si="32"/>
        <v>14</v>
      </c>
      <c r="BX12" s="132" t="e">
        <f t="shared" si="32"/>
        <v>#VALUE!</v>
      </c>
      <c r="BY12" s="132">
        <f t="shared" si="32"/>
        <v>0</v>
      </c>
      <c r="BZ12" s="132" t="e">
        <f t="shared" si="32"/>
        <v>#VALUE!</v>
      </c>
      <c r="CA12" s="132">
        <f t="shared" si="32"/>
        <v>5449</v>
      </c>
      <c r="CB12" s="132" t="e">
        <f t="shared" si="32"/>
        <v>#VALUE!</v>
      </c>
      <c r="CC12" s="132">
        <f t="shared" si="32"/>
        <v>14</v>
      </c>
      <c r="CD12" s="132" t="e">
        <f t="shared" si="32"/>
        <v>#VALUE!</v>
      </c>
      <c r="CE12" s="132">
        <f t="shared" si="32"/>
        <v>0</v>
      </c>
      <c r="CF12" s="132" t="e">
        <f t="shared" si="32"/>
        <v>#VALUE!</v>
      </c>
      <c r="CG12" s="132">
        <f t="shared" si="32"/>
        <v>0</v>
      </c>
      <c r="CH12" s="132">
        <f t="shared" si="32"/>
        <v>0</v>
      </c>
      <c r="CI12" s="132">
        <f t="shared" si="32"/>
        <v>14</v>
      </c>
      <c r="CJ12" s="132" t="e">
        <f t="shared" si="32"/>
        <v>#VALUE!</v>
      </c>
      <c r="CK12" s="132">
        <f t="shared" si="32"/>
        <v>0</v>
      </c>
      <c r="CL12" s="132" t="e">
        <f t="shared" si="32"/>
        <v>#VALUE!</v>
      </c>
      <c r="CM12" s="132">
        <f t="shared" si="32"/>
        <v>0</v>
      </c>
      <c r="CN12" s="132" t="e">
        <f t="shared" si="32"/>
        <v>#VALUE!</v>
      </c>
      <c r="CO12" s="132">
        <f t="shared" si="32"/>
        <v>14</v>
      </c>
      <c r="CP12" s="132" t="e">
        <f t="shared" si="32"/>
        <v>#VALUE!</v>
      </c>
      <c r="CQ12" s="132">
        <f t="shared" si="32"/>
        <v>0</v>
      </c>
      <c r="CR12" s="132" t="e">
        <f t="shared" si="32"/>
        <v>#VALUE!</v>
      </c>
      <c r="CS12" s="132">
        <f t="shared" si="32"/>
        <v>0</v>
      </c>
      <c r="CT12" s="132">
        <f t="shared" si="32"/>
        <v>0</v>
      </c>
      <c r="CU12" s="132">
        <f t="shared" si="32"/>
        <v>14</v>
      </c>
      <c r="CV12" s="132" t="e">
        <f t="shared" si="32"/>
        <v>#VALUE!</v>
      </c>
      <c r="CW12" s="132">
        <f t="shared" si="32"/>
        <v>0</v>
      </c>
      <c r="CX12" s="132" t="e">
        <f t="shared" si="32"/>
        <v>#VALUE!</v>
      </c>
      <c r="CY12" s="132">
        <f t="shared" si="32"/>
        <v>0</v>
      </c>
      <c r="CZ12" s="132" t="e">
        <f t="shared" si="32"/>
        <v>#VALUE!</v>
      </c>
      <c r="DA12" s="132">
        <f t="shared" si="32"/>
        <v>14</v>
      </c>
      <c r="DB12" s="132" t="e">
        <f t="shared" si="32"/>
        <v>#VALUE!</v>
      </c>
      <c r="DC12" s="132">
        <f t="shared" si="32"/>
        <v>0</v>
      </c>
      <c r="DD12" s="132" t="e">
        <f t="shared" si="32"/>
        <v>#VALUE!</v>
      </c>
      <c r="DE12" s="132">
        <f t="shared" si="32"/>
        <v>0</v>
      </c>
      <c r="DF12" s="132" t="e">
        <f t="shared" si="32"/>
        <v>#VALUE!</v>
      </c>
      <c r="DG12" s="132">
        <f t="shared" si="32"/>
        <v>14</v>
      </c>
      <c r="DH12" s="132" t="e">
        <f t="shared" si="32"/>
        <v>#VALUE!</v>
      </c>
      <c r="DI12" s="132">
        <f t="shared" si="32"/>
        <v>0</v>
      </c>
      <c r="DJ12" s="132" t="e">
        <f t="shared" si="32"/>
        <v>#VALUE!</v>
      </c>
      <c r="DK12" s="224">
        <f>DK13+DK15+DK16+DK18+DK19+DK22+DK23+DK24+DK26+DK32+DK33+DK37+DK41+DK43+DK38+DK17+DK25</f>
        <v>161578</v>
      </c>
      <c r="DL12" s="132">
        <f t="shared" si="32"/>
        <v>119110</v>
      </c>
      <c r="DM12" s="133">
        <f t="shared" si="30"/>
        <v>0.14083781093122272</v>
      </c>
      <c r="DN12" s="133">
        <f t="shared" si="31"/>
        <v>0.16384280158683628</v>
      </c>
      <c r="DO12" s="132">
        <f t="shared" si="32"/>
        <v>0</v>
      </c>
      <c r="DP12" s="132" t="e">
        <f t="shared" si="32"/>
        <v>#VALUE!</v>
      </c>
      <c r="DQ12" s="132">
        <f t="shared" si="32"/>
        <v>0</v>
      </c>
      <c r="DR12" s="132" t="e">
        <f t="shared" si="32"/>
        <v>#VALUE!</v>
      </c>
      <c r="DS12" s="132">
        <f t="shared" ref="DS12:DT12" si="33">DS13+DS15+DS16+DS18+DS19+DS22+DS23+DS24+DS26+DS32+DS33+DS37+DS41+DS43+DS38+DS17</f>
        <v>224913</v>
      </c>
      <c r="DT12" s="132">
        <f t="shared" si="33"/>
        <v>162859</v>
      </c>
      <c r="DU12" s="135">
        <f t="shared" si="23"/>
        <v>2.0962799881976357E-2</v>
      </c>
      <c r="DV12" s="135">
        <f t="shared" si="23"/>
        <v>2.9183334281254636E-2</v>
      </c>
      <c r="DW12" s="135">
        <f t="shared" si="24"/>
        <v>6.3333236796123016E-2</v>
      </c>
      <c r="DX12" s="135">
        <f t="shared" si="24"/>
        <v>8.0327700972862237E-2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12" t="s">
        <v>31</v>
      </c>
      <c r="B13" s="281"/>
      <c r="C13" s="134">
        <v>99525</v>
      </c>
      <c r="D13" s="134">
        <v>82470</v>
      </c>
      <c r="E13" s="134">
        <v>105953</v>
      </c>
      <c r="F13" s="134">
        <v>87762</v>
      </c>
      <c r="G13" s="134">
        <v>113349</v>
      </c>
      <c r="H13" s="134">
        <v>93609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237">
        <v>78298</v>
      </c>
      <c r="AX13" s="237">
        <v>64615</v>
      </c>
      <c r="AY13" s="134"/>
      <c r="AZ13" s="134"/>
      <c r="BA13" s="134">
        <v>119624</v>
      </c>
      <c r="BB13" s="134">
        <v>99135</v>
      </c>
      <c r="BC13" s="135">
        <f t="shared" ref="BC13:BC40" si="34">IF(G13=0,1,BA13/G13-1)</f>
        <v>5.5359994353721742E-2</v>
      </c>
      <c r="BD13" s="135">
        <f t="shared" ref="BD13:BD40" si="35">IF(H13=0,1,BB13/H13-1)</f>
        <v>5.9032785309104829E-2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223">
        <v>90375</v>
      </c>
      <c r="DL13" s="134">
        <v>74837</v>
      </c>
      <c r="DM13" s="135">
        <f t="shared" ref="DM13:DM24" si="36">IF(AW13=0,1,DK13/AW13-1)</f>
        <v>0.15424404199340969</v>
      </c>
      <c r="DN13" s="135">
        <f t="shared" ref="DN13:DN24" si="37">IF(AX13=0,1,DL13/AX13-1)</f>
        <v>0.15819856070571858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239">
        <v>122174</v>
      </c>
      <c r="DT13" s="239">
        <v>101685</v>
      </c>
      <c r="DU13" s="135">
        <f t="shared" ref="DU13:DU54" si="38">IF(BA13=0,1,DS13/BA13-1)</f>
        <v>2.1316792616866254E-2</v>
      </c>
      <c r="DV13" s="135">
        <f t="shared" ref="DV13:DV54" si="39">IF(BB13=0,1,DT13/BB13-1)</f>
        <v>2.5722499621728012E-2</v>
      </c>
      <c r="DW13" s="135">
        <f t="shared" ref="DW13:DW54" si="40">IF(G13=0,1,BA13/G13-1)</f>
        <v>5.5359994353721742E-2</v>
      </c>
      <c r="DX13" s="135">
        <f t="shared" ref="DX13:DX54" si="41">IF(H13=0,1,BB13/H13-1)</f>
        <v>5.9032785309104829E-2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15" customFormat="1" ht="18" hidden="1" customHeight="1">
      <c r="A14" s="208" t="s">
        <v>199</v>
      </c>
      <c r="B14" s="209">
        <f>'бюджет округа (района)'!B12</f>
        <v>0</v>
      </c>
      <c r="C14" s="134"/>
      <c r="D14" s="134"/>
      <c r="E14" s="210"/>
      <c r="F14" s="210"/>
      <c r="G14" s="134" t="e">
        <f t="shared" ref="G14" si="42">#REF!</f>
        <v>#REF!</v>
      </c>
      <c r="H14" s="134" t="e">
        <f t="shared" ref="H14" si="43">#REF!</f>
        <v>#REF!</v>
      </c>
      <c r="I14" s="26"/>
      <c r="J14" s="134"/>
      <c r="K14" s="26"/>
      <c r="L14" s="134"/>
      <c r="M14" s="134">
        <f t="shared" ref="M14:N43" si="44">K14+I14</f>
        <v>0</v>
      </c>
      <c r="N14" s="134">
        <f t="shared" si="44"/>
        <v>0</v>
      </c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37">
        <v>0</v>
      </c>
      <c r="AX14" s="237">
        <v>0</v>
      </c>
      <c r="AY14" s="210"/>
      <c r="AZ14" s="210"/>
      <c r="BA14" s="211"/>
      <c r="BB14" s="210"/>
      <c r="BC14" s="135" t="e">
        <f t="shared" si="34"/>
        <v>#REF!</v>
      </c>
      <c r="BD14" s="135" t="e">
        <f t="shared" si="35"/>
        <v>#REF!</v>
      </c>
      <c r="BE14" s="211"/>
      <c r="BF14" s="210"/>
      <c r="BG14" s="211">
        <f>BG13*$B$14/(43+$B$14)</f>
        <v>0</v>
      </c>
      <c r="BH14" s="210">
        <f>BG14</f>
        <v>0</v>
      </c>
      <c r="BI14" s="210">
        <f t="shared" ref="BI14:BI43" si="45">BE14+BG14</f>
        <v>0</v>
      </c>
      <c r="BJ14" s="210">
        <f t="shared" ref="BJ14:BJ16" si="46">BF14+BH14</f>
        <v>0</v>
      </c>
      <c r="BK14" s="212">
        <f t="shared" si="4"/>
        <v>1</v>
      </c>
      <c r="BL14" s="212">
        <f t="shared" si="5"/>
        <v>1</v>
      </c>
      <c r="BM14" s="211">
        <f>BM13*$B$14/(43+$B$14)</f>
        <v>0</v>
      </c>
      <c r="BN14" s="210">
        <f>BM14</f>
        <v>0</v>
      </c>
      <c r="BO14" s="210">
        <f t="shared" ref="BO14:BO43" si="47">BI14+BM14</f>
        <v>0</v>
      </c>
      <c r="BP14" s="210">
        <f t="shared" ref="BP14:BP16" si="48">BJ14+BN14</f>
        <v>0</v>
      </c>
      <c r="BQ14" s="212">
        <f t="shared" si="6"/>
        <v>1</v>
      </c>
      <c r="BR14" s="212">
        <f t="shared" si="7"/>
        <v>1</v>
      </c>
      <c r="BS14" s="211">
        <f>BS13*$B$14/(43+$B$14)</f>
        <v>0</v>
      </c>
      <c r="BT14" s="210">
        <f>BS14</f>
        <v>0</v>
      </c>
      <c r="BU14" s="210">
        <f t="shared" ref="BU14:BU43" si="49">BO14+BS14</f>
        <v>0</v>
      </c>
      <c r="BV14" s="210">
        <f t="shared" ref="BV14:BV16" si="50">BP14+BT14</f>
        <v>0</v>
      </c>
      <c r="BW14" s="212">
        <f t="shared" si="8"/>
        <v>1</v>
      </c>
      <c r="BX14" s="212">
        <f t="shared" si="9"/>
        <v>1</v>
      </c>
      <c r="BY14" s="211">
        <f>BY13*$B$14/(43+$B$14)</f>
        <v>0</v>
      </c>
      <c r="BZ14" s="210">
        <f>BY14</f>
        <v>0</v>
      </c>
      <c r="CA14" s="210">
        <f t="shared" ref="CA14:CA43" si="51">BU14+BY14</f>
        <v>0</v>
      </c>
      <c r="CB14" s="210">
        <f t="shared" ref="CB14:CB16" si="52">BV14+BZ14</f>
        <v>0</v>
      </c>
      <c r="CC14" s="212">
        <f t="shared" si="10"/>
        <v>1</v>
      </c>
      <c r="CD14" s="212">
        <f t="shared" si="11"/>
        <v>1</v>
      </c>
      <c r="CE14" s="211">
        <f>CE13*$B$14/(43+$B$14)</f>
        <v>0</v>
      </c>
      <c r="CF14" s="210">
        <f>CE14</f>
        <v>0</v>
      </c>
      <c r="CG14" s="210"/>
      <c r="CH14" s="210"/>
      <c r="CI14" s="212">
        <f t="shared" si="12"/>
        <v>1</v>
      </c>
      <c r="CJ14" s="212">
        <f t="shared" si="13"/>
        <v>1</v>
      </c>
      <c r="CK14" s="211">
        <f>CK13*$B$14/(43+$B$14)</f>
        <v>0</v>
      </c>
      <c r="CL14" s="210">
        <f>CK14</f>
        <v>0</v>
      </c>
      <c r="CM14" s="210">
        <f t="shared" ref="CM14:CM43" si="53">CG14+CK14</f>
        <v>0</v>
      </c>
      <c r="CN14" s="210">
        <f t="shared" ref="CN14:CN16" si="54">CH14+CL14</f>
        <v>0</v>
      </c>
      <c r="CO14" s="212">
        <f t="shared" si="14"/>
        <v>1</v>
      </c>
      <c r="CP14" s="212">
        <f t="shared" si="15"/>
        <v>1</v>
      </c>
      <c r="CQ14" s="211">
        <f>CQ13*$B$14/(43+$B$14)</f>
        <v>0</v>
      </c>
      <c r="CR14" s="210">
        <f>CQ14</f>
        <v>0</v>
      </c>
      <c r="CS14" s="210"/>
      <c r="CT14" s="210"/>
      <c r="CU14" s="212">
        <f t="shared" si="16"/>
        <v>1</v>
      </c>
      <c r="CV14" s="212">
        <f t="shared" si="17"/>
        <v>1</v>
      </c>
      <c r="CW14" s="211">
        <f>CW13*$B$14/(43+$B$14)</f>
        <v>0</v>
      </c>
      <c r="CX14" s="210">
        <f>CW14</f>
        <v>0</v>
      </c>
      <c r="CY14" s="210">
        <f t="shared" ref="CY14:CY43" si="55">CS14+CW14</f>
        <v>0</v>
      </c>
      <c r="CZ14" s="210">
        <f t="shared" ref="CZ14:CZ16" si="56">CT14+CX14</f>
        <v>0</v>
      </c>
      <c r="DA14" s="212">
        <f t="shared" si="18"/>
        <v>1</v>
      </c>
      <c r="DB14" s="212">
        <f t="shared" si="19"/>
        <v>1</v>
      </c>
      <c r="DC14" s="211">
        <f>DC13*$B$14/(43+$B$14)</f>
        <v>0</v>
      </c>
      <c r="DD14" s="210">
        <f>DC14</f>
        <v>0</v>
      </c>
      <c r="DE14" s="210">
        <f t="shared" ref="DE14:DE43" si="57">CY14+DC14</f>
        <v>0</v>
      </c>
      <c r="DF14" s="210">
        <f t="shared" ref="DF14:DF16" si="58">CZ14+DD14</f>
        <v>0</v>
      </c>
      <c r="DG14" s="212">
        <f t="shared" si="20"/>
        <v>1</v>
      </c>
      <c r="DH14" s="212">
        <f t="shared" si="21"/>
        <v>1</v>
      </c>
      <c r="DI14" s="211">
        <f>DI13*$B$14/(43+$B$14)</f>
        <v>0</v>
      </c>
      <c r="DJ14" s="210">
        <f>DI14</f>
        <v>0</v>
      </c>
      <c r="DK14" s="236">
        <f t="shared" ref="DK14:DL14" si="59">DE14+DI14</f>
        <v>0</v>
      </c>
      <c r="DL14" s="210">
        <f t="shared" si="59"/>
        <v>0</v>
      </c>
      <c r="DM14" s="135">
        <f t="shared" si="36"/>
        <v>1</v>
      </c>
      <c r="DN14" s="135">
        <f t="shared" si="37"/>
        <v>1</v>
      </c>
      <c r="DO14" s="211">
        <f>DO13*$B$14/(43+$B$14)</f>
        <v>0</v>
      </c>
      <c r="DP14" s="210">
        <f>DO14</f>
        <v>0</v>
      </c>
      <c r="DQ14" s="211">
        <f>DQ13*$B$14/(43+$B$14)</f>
        <v>0</v>
      </c>
      <c r="DR14" s="210">
        <f>DQ14</f>
        <v>0</v>
      </c>
      <c r="DS14" s="242"/>
      <c r="DT14" s="241"/>
      <c r="DU14" s="135">
        <f t="shared" si="38"/>
        <v>1</v>
      </c>
      <c r="DV14" s="135">
        <f t="shared" si="39"/>
        <v>1</v>
      </c>
      <c r="DW14" s="135" t="e">
        <f t="shared" si="40"/>
        <v>#REF!</v>
      </c>
      <c r="DX14" s="135" t="e">
        <f t="shared" si="41"/>
        <v>#REF!</v>
      </c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  <c r="IU14" s="214"/>
      <c r="IV14" s="214"/>
      <c r="IW14" s="214"/>
      <c r="IX14" s="214"/>
      <c r="IY14" s="214"/>
      <c r="IZ14" s="214"/>
      <c r="JA14" s="214"/>
      <c r="JB14" s="214"/>
      <c r="JC14" s="214"/>
      <c r="JD14" s="214"/>
      <c r="JE14" s="214"/>
      <c r="JF14" s="214"/>
      <c r="JG14" s="214"/>
      <c r="JH14" s="214"/>
    </row>
    <row r="15" spans="1:268" s="62" customFormat="1" ht="18" customHeight="1">
      <c r="A15" s="312" t="s">
        <v>32</v>
      </c>
      <c r="B15" s="281"/>
      <c r="C15" s="134">
        <v>8451</v>
      </c>
      <c r="D15" s="134">
        <v>8451</v>
      </c>
      <c r="E15" s="134">
        <v>5867</v>
      </c>
      <c r="F15" s="134">
        <v>5867</v>
      </c>
      <c r="G15" s="134">
        <v>847</v>
      </c>
      <c r="H15" s="134">
        <v>847</v>
      </c>
      <c r="I15" s="134"/>
      <c r="J15" s="134"/>
      <c r="K15" s="134"/>
      <c r="L15" s="134"/>
      <c r="M15" s="134">
        <f t="shared" si="44"/>
        <v>0</v>
      </c>
      <c r="N15" s="134">
        <f t="shared" si="44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237">
        <v>788</v>
      </c>
      <c r="AX15" s="237">
        <v>788</v>
      </c>
      <c r="AY15" s="134"/>
      <c r="AZ15" s="134"/>
      <c r="BA15" s="134">
        <v>0</v>
      </c>
      <c r="BB15" s="134">
        <v>0</v>
      </c>
      <c r="BC15" s="135">
        <f t="shared" si="34"/>
        <v>-1</v>
      </c>
      <c r="BD15" s="135">
        <f t="shared" si="35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5"/>
        <v>-35</v>
      </c>
      <c r="BJ15" s="134">
        <f t="shared" si="46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7"/>
        <v>-35</v>
      </c>
      <c r="BP15" s="134">
        <f t="shared" si="48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9"/>
        <v>-35</v>
      </c>
      <c r="BV15" s="134">
        <f t="shared" si="50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1"/>
        <v>-35</v>
      </c>
      <c r="CB15" s="134">
        <f t="shared" si="52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3"/>
        <v>0</v>
      </c>
      <c r="CN15" s="134">
        <f t="shared" si="54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5"/>
        <v>0</v>
      </c>
      <c r="CZ15" s="134">
        <f t="shared" si="56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7"/>
        <v>0</v>
      </c>
      <c r="DF15" s="134">
        <f t="shared" si="58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223">
        <v>-46</v>
      </c>
      <c r="DL15" s="134">
        <v>-46</v>
      </c>
      <c r="DM15" s="135">
        <f t="shared" si="36"/>
        <v>-1.0583756345177664</v>
      </c>
      <c r="DN15" s="135">
        <f t="shared" si="37"/>
        <v>-1.0583756345177664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239">
        <v>0</v>
      </c>
      <c r="DT15" s="239">
        <v>0</v>
      </c>
      <c r="DU15" s="135">
        <f t="shared" si="38"/>
        <v>1</v>
      </c>
      <c r="DV15" s="135">
        <f t="shared" si="39"/>
        <v>1</v>
      </c>
      <c r="DW15" s="135">
        <f t="shared" si="40"/>
        <v>-1</v>
      </c>
      <c r="DX15" s="135">
        <f t="shared" si="41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12" t="s">
        <v>80</v>
      </c>
      <c r="B16" s="281"/>
      <c r="C16" s="134">
        <v>1603</v>
      </c>
      <c r="D16" s="134">
        <v>984</v>
      </c>
      <c r="E16" s="134">
        <v>1974</v>
      </c>
      <c r="F16" s="134">
        <v>1167</v>
      </c>
      <c r="G16" s="134">
        <v>2566</v>
      </c>
      <c r="H16" s="134">
        <v>1715</v>
      </c>
      <c r="I16" s="134"/>
      <c r="J16" s="134"/>
      <c r="K16" s="134"/>
      <c r="L16" s="134"/>
      <c r="M16" s="134">
        <f t="shared" si="44"/>
        <v>0</v>
      </c>
      <c r="N16" s="134">
        <f t="shared" si="44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237">
        <v>2382</v>
      </c>
      <c r="AX16" s="237">
        <v>1623</v>
      </c>
      <c r="AY16" s="134"/>
      <c r="AZ16" s="134"/>
      <c r="BA16" s="134">
        <v>2207</v>
      </c>
      <c r="BB16" s="134">
        <v>1170</v>
      </c>
      <c r="BC16" s="135">
        <f t="shared" si="34"/>
        <v>-0.13990646921278249</v>
      </c>
      <c r="BD16" s="135">
        <f t="shared" si="35"/>
        <v>-0.31778425655976672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5"/>
        <v>393</v>
      </c>
      <c r="BJ16" s="134">
        <f t="shared" si="46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7"/>
        <v>393</v>
      </c>
      <c r="BP16" s="134">
        <f t="shared" si="48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9"/>
        <v>393</v>
      </c>
      <c r="BV16" s="134">
        <f t="shared" si="50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1"/>
        <v>393</v>
      </c>
      <c r="CB16" s="134">
        <f t="shared" si="52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3"/>
        <v>0</v>
      </c>
      <c r="CN16" s="134">
        <f t="shared" si="54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5"/>
        <v>0</v>
      </c>
      <c r="CZ16" s="134">
        <f t="shared" si="56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7"/>
        <v>0</v>
      </c>
      <c r="DF16" s="134">
        <f t="shared" si="58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223">
        <v>1837</v>
      </c>
      <c r="DL16" s="134">
        <v>1246</v>
      </c>
      <c r="DM16" s="135">
        <f t="shared" si="36"/>
        <v>-0.22879932829554994</v>
      </c>
      <c r="DN16" s="135">
        <f t="shared" si="37"/>
        <v>-0.23228589032655578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239">
        <v>2357</v>
      </c>
      <c r="DT16" s="239">
        <v>1320</v>
      </c>
      <c r="DU16" s="135">
        <f t="shared" si="38"/>
        <v>6.7965564114182087E-2</v>
      </c>
      <c r="DV16" s="135">
        <f t="shared" si="39"/>
        <v>0.12820512820512819</v>
      </c>
      <c r="DW16" s="135">
        <f t="shared" si="40"/>
        <v>-0.13990646921278249</v>
      </c>
      <c r="DX16" s="135">
        <f t="shared" si="41"/>
        <v>-0.31778425655976672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31" t="s">
        <v>217</v>
      </c>
      <c r="B17" s="230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234">
        <v>0</v>
      </c>
      <c r="AX17" s="234">
        <v>0</v>
      </c>
      <c r="AY17" s="134"/>
      <c r="AZ17" s="134"/>
      <c r="BA17" s="134">
        <v>1909</v>
      </c>
      <c r="BB17" s="134">
        <v>1909</v>
      </c>
      <c r="BC17" s="135">
        <f t="shared" si="34"/>
        <v>1</v>
      </c>
      <c r="BD17" s="135">
        <f t="shared" si="35"/>
        <v>1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223">
        <v>1639</v>
      </c>
      <c r="DL17" s="134">
        <v>1639</v>
      </c>
      <c r="DM17" s="135">
        <f t="shared" si="36"/>
        <v>1</v>
      </c>
      <c r="DN17" s="135">
        <f t="shared" si="37"/>
        <v>1</v>
      </c>
      <c r="DO17" s="134"/>
      <c r="DP17" s="134"/>
      <c r="DQ17" s="134"/>
      <c r="DR17" s="134"/>
      <c r="DS17" s="239">
        <v>1909</v>
      </c>
      <c r="DT17" s="239">
        <v>1909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12" t="s">
        <v>33</v>
      </c>
      <c r="B18" s="281"/>
      <c r="C18" s="134">
        <v>2855</v>
      </c>
      <c r="D18" s="134">
        <v>0</v>
      </c>
      <c r="E18" s="134">
        <v>3446</v>
      </c>
      <c r="F18" s="134">
        <v>0</v>
      </c>
      <c r="G18" s="134">
        <v>4243</v>
      </c>
      <c r="H18" s="134">
        <v>0</v>
      </c>
      <c r="I18" s="134"/>
      <c r="J18" s="134"/>
      <c r="K18" s="134"/>
      <c r="L18" s="134"/>
      <c r="M18" s="134">
        <f t="shared" si="44"/>
        <v>0</v>
      </c>
      <c r="N18" s="134">
        <f t="shared" si="44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238">
        <v>969</v>
      </c>
      <c r="AX18" s="238">
        <v>0</v>
      </c>
      <c r="AY18" s="134"/>
      <c r="AZ18" s="134"/>
      <c r="BA18" s="134">
        <v>4579</v>
      </c>
      <c r="BB18" s="134">
        <v>0</v>
      </c>
      <c r="BC18" s="135">
        <f t="shared" si="34"/>
        <v>7.9189252887108097E-2</v>
      </c>
      <c r="BD18" s="135">
        <f t="shared" si="35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5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7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49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1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3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5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7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223">
        <v>884</v>
      </c>
      <c r="DL18" s="134">
        <v>0</v>
      </c>
      <c r="DM18" s="135">
        <f t="shared" si="36"/>
        <v>-8.7719298245614086E-2</v>
      </c>
      <c r="DN18" s="135">
        <f t="shared" si="37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239">
        <v>4579</v>
      </c>
      <c r="DT18" s="239">
        <v>0</v>
      </c>
      <c r="DU18" s="135">
        <f t="shared" si="38"/>
        <v>0</v>
      </c>
      <c r="DV18" s="135">
        <f t="shared" si="39"/>
        <v>1</v>
      </c>
      <c r="DW18" s="135">
        <f t="shared" si="40"/>
        <v>7.9189252887108097E-2</v>
      </c>
      <c r="DX18" s="135">
        <f t="shared" si="41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12" t="s">
        <v>193</v>
      </c>
      <c r="B19" s="281"/>
      <c r="C19" s="134">
        <v>12873</v>
      </c>
      <c r="D19" s="134">
        <v>0</v>
      </c>
      <c r="E19" s="134">
        <v>8507</v>
      </c>
      <c r="F19" s="134">
        <v>0</v>
      </c>
      <c r="G19" s="134">
        <v>7860</v>
      </c>
      <c r="H19" s="134">
        <v>0</v>
      </c>
      <c r="I19" s="134"/>
      <c r="J19" s="134"/>
      <c r="K19" s="134"/>
      <c r="L19" s="134"/>
      <c r="M19" s="134">
        <f t="shared" si="44"/>
        <v>0</v>
      </c>
      <c r="N19" s="134">
        <f t="shared" si="44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238">
        <v>3615</v>
      </c>
      <c r="AX19" s="238">
        <v>0</v>
      </c>
      <c r="AY19" s="134"/>
      <c r="AZ19" s="134"/>
      <c r="BA19" s="134">
        <v>8440</v>
      </c>
      <c r="BB19" s="134">
        <v>0</v>
      </c>
      <c r="BC19" s="135">
        <f t="shared" si="34"/>
        <v>7.3791348600508844E-2</v>
      </c>
      <c r="BD19" s="135">
        <f t="shared" si="35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5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7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49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1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3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5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7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223">
        <v>4039</v>
      </c>
      <c r="DL19" s="134">
        <v>0</v>
      </c>
      <c r="DM19" s="135">
        <f t="shared" si="36"/>
        <v>0.11728907330567084</v>
      </c>
      <c r="DN19" s="135">
        <f t="shared" si="37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239">
        <v>8440</v>
      </c>
      <c r="DT19" s="239">
        <v>0</v>
      </c>
      <c r="DU19" s="135">
        <f t="shared" si="38"/>
        <v>0</v>
      </c>
      <c r="DV19" s="135">
        <f t="shared" si="39"/>
        <v>1</v>
      </c>
      <c r="DW19" s="135">
        <f t="shared" si="40"/>
        <v>7.3791348600508844E-2</v>
      </c>
      <c r="DX19" s="135">
        <f t="shared" si="41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15" customFormat="1" ht="18" customHeight="1">
      <c r="A20" s="208" t="s">
        <v>195</v>
      </c>
      <c r="B20" s="216"/>
      <c r="C20" s="134">
        <v>7756</v>
      </c>
      <c r="D20" s="134">
        <v>0</v>
      </c>
      <c r="E20" s="210">
        <v>3564</v>
      </c>
      <c r="F20" s="210">
        <v>0</v>
      </c>
      <c r="G20" s="134">
        <v>2460</v>
      </c>
      <c r="H20" s="134">
        <v>0</v>
      </c>
      <c r="I20" s="210"/>
      <c r="J20" s="210"/>
      <c r="K20" s="210"/>
      <c r="L20" s="210"/>
      <c r="M20" s="134">
        <f t="shared" si="44"/>
        <v>0</v>
      </c>
      <c r="N20" s="134">
        <f t="shared" si="44"/>
        <v>0</v>
      </c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38">
        <v>1853</v>
      </c>
      <c r="AX20" s="238">
        <v>0</v>
      </c>
      <c r="AY20" s="210"/>
      <c r="AZ20" s="210"/>
      <c r="BA20" s="210">
        <v>3376</v>
      </c>
      <c r="BB20" s="210">
        <v>0</v>
      </c>
      <c r="BC20" s="212">
        <f t="shared" si="34"/>
        <v>0.37235772357723573</v>
      </c>
      <c r="BD20" s="135">
        <f t="shared" si="35"/>
        <v>1</v>
      </c>
      <c r="BE20" s="210">
        <v>-5</v>
      </c>
      <c r="BF20" s="210">
        <v>0</v>
      </c>
      <c r="BG20" s="210"/>
      <c r="BH20" s="210"/>
      <c r="BI20" s="210"/>
      <c r="BJ20" s="210"/>
      <c r="BK20" s="212"/>
      <c r="BL20" s="212"/>
      <c r="BM20" s="210"/>
      <c r="BN20" s="210"/>
      <c r="BO20" s="210"/>
      <c r="BP20" s="210"/>
      <c r="BQ20" s="212"/>
      <c r="BR20" s="212"/>
      <c r="BS20" s="210"/>
      <c r="BT20" s="210"/>
      <c r="BU20" s="210"/>
      <c r="BV20" s="210"/>
      <c r="BW20" s="212"/>
      <c r="BX20" s="210"/>
      <c r="BY20" s="210"/>
      <c r="BZ20" s="210"/>
      <c r="CA20" s="210"/>
      <c r="CB20" s="210"/>
      <c r="CC20" s="212"/>
      <c r="CD20" s="210"/>
      <c r="CE20" s="210"/>
      <c r="CF20" s="210"/>
      <c r="CG20" s="210"/>
      <c r="CH20" s="210"/>
      <c r="CI20" s="212">
        <f t="shared" si="12"/>
        <v>1</v>
      </c>
      <c r="CJ20" s="210"/>
      <c r="CK20" s="210"/>
      <c r="CL20" s="210"/>
      <c r="CM20" s="210"/>
      <c r="CN20" s="210"/>
      <c r="CO20" s="212"/>
      <c r="CP20" s="210"/>
      <c r="CQ20" s="210"/>
      <c r="CR20" s="210"/>
      <c r="CS20" s="210"/>
      <c r="CT20" s="210"/>
      <c r="CU20" s="212"/>
      <c r="CV20" s="210"/>
      <c r="CW20" s="210"/>
      <c r="CX20" s="210"/>
      <c r="CY20" s="210"/>
      <c r="CZ20" s="210"/>
      <c r="DA20" s="212"/>
      <c r="DB20" s="210"/>
      <c r="DC20" s="210"/>
      <c r="DD20" s="210"/>
      <c r="DE20" s="210"/>
      <c r="DF20" s="210"/>
      <c r="DG20" s="212"/>
      <c r="DH20" s="210"/>
      <c r="DI20" s="210"/>
      <c r="DJ20" s="210"/>
      <c r="DK20" s="236">
        <v>2587</v>
      </c>
      <c r="DL20" s="210">
        <v>0</v>
      </c>
      <c r="DM20" s="135">
        <f t="shared" si="36"/>
        <v>0.39611440906637885</v>
      </c>
      <c r="DN20" s="135">
        <f t="shared" si="37"/>
        <v>1</v>
      </c>
      <c r="DO20" s="210"/>
      <c r="DP20" s="210"/>
      <c r="DQ20" s="210"/>
      <c r="DR20" s="210"/>
      <c r="DS20" s="241">
        <v>3376</v>
      </c>
      <c r="DT20" s="241">
        <v>0</v>
      </c>
      <c r="DU20" s="135">
        <f t="shared" si="38"/>
        <v>0</v>
      </c>
      <c r="DV20" s="135">
        <f t="shared" si="39"/>
        <v>1</v>
      </c>
      <c r="DW20" s="135">
        <f t="shared" si="40"/>
        <v>0.37235772357723573</v>
      </c>
      <c r="DX20" s="135">
        <f t="shared" si="41"/>
        <v>1</v>
      </c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4"/>
      <c r="IV20" s="214"/>
      <c r="IW20" s="214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</row>
    <row r="21" spans="1:268" s="215" customFormat="1" ht="18" customHeight="1">
      <c r="A21" s="208" t="s">
        <v>194</v>
      </c>
      <c r="B21" s="216"/>
      <c r="C21" s="134">
        <v>5117</v>
      </c>
      <c r="D21" s="134">
        <v>0</v>
      </c>
      <c r="E21" s="210">
        <v>4943</v>
      </c>
      <c r="F21" s="210">
        <v>0</v>
      </c>
      <c r="G21" s="134">
        <v>5400</v>
      </c>
      <c r="H21" s="134">
        <v>0</v>
      </c>
      <c r="I21" s="210"/>
      <c r="J21" s="210"/>
      <c r="K21" s="210"/>
      <c r="L21" s="210"/>
      <c r="M21" s="134">
        <f t="shared" si="44"/>
        <v>0</v>
      </c>
      <c r="N21" s="134">
        <f t="shared" si="44"/>
        <v>0</v>
      </c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38">
        <v>1762</v>
      </c>
      <c r="AX21" s="238">
        <v>0</v>
      </c>
      <c r="AY21" s="210"/>
      <c r="AZ21" s="210"/>
      <c r="BA21" s="210">
        <v>5064</v>
      </c>
      <c r="BB21" s="210">
        <v>0</v>
      </c>
      <c r="BC21" s="212">
        <f t="shared" si="34"/>
        <v>-6.2222222222222179E-2</v>
      </c>
      <c r="BD21" s="135">
        <f t="shared" si="35"/>
        <v>1</v>
      </c>
      <c r="BE21" s="210">
        <v>85</v>
      </c>
      <c r="BF21" s="210">
        <v>0</v>
      </c>
      <c r="BG21" s="210"/>
      <c r="BH21" s="210"/>
      <c r="BI21" s="210"/>
      <c r="BJ21" s="210"/>
      <c r="BK21" s="212"/>
      <c r="BL21" s="212"/>
      <c r="BM21" s="210"/>
      <c r="BN21" s="210"/>
      <c r="BO21" s="210"/>
      <c r="BP21" s="210"/>
      <c r="BQ21" s="212"/>
      <c r="BR21" s="212"/>
      <c r="BS21" s="210"/>
      <c r="BT21" s="210"/>
      <c r="BU21" s="210"/>
      <c r="BV21" s="210"/>
      <c r="BW21" s="212"/>
      <c r="BX21" s="210"/>
      <c r="BY21" s="210"/>
      <c r="BZ21" s="210"/>
      <c r="CA21" s="210"/>
      <c r="CB21" s="210"/>
      <c r="CC21" s="212"/>
      <c r="CD21" s="210"/>
      <c r="CE21" s="210"/>
      <c r="CF21" s="210"/>
      <c r="CG21" s="210"/>
      <c r="CH21" s="210"/>
      <c r="CI21" s="212">
        <f t="shared" si="12"/>
        <v>1</v>
      </c>
      <c r="CJ21" s="210"/>
      <c r="CK21" s="210"/>
      <c r="CL21" s="210"/>
      <c r="CM21" s="210"/>
      <c r="CN21" s="210"/>
      <c r="CO21" s="212"/>
      <c r="CP21" s="210"/>
      <c r="CQ21" s="210"/>
      <c r="CR21" s="210"/>
      <c r="CS21" s="210"/>
      <c r="CT21" s="210"/>
      <c r="CU21" s="212"/>
      <c r="CV21" s="210"/>
      <c r="CW21" s="210"/>
      <c r="CX21" s="210"/>
      <c r="CY21" s="210"/>
      <c r="CZ21" s="210"/>
      <c r="DA21" s="212"/>
      <c r="DB21" s="210"/>
      <c r="DC21" s="210"/>
      <c r="DD21" s="210"/>
      <c r="DE21" s="210"/>
      <c r="DF21" s="210"/>
      <c r="DG21" s="212"/>
      <c r="DH21" s="210"/>
      <c r="DI21" s="210"/>
      <c r="DJ21" s="210"/>
      <c r="DK21" s="236">
        <v>1452</v>
      </c>
      <c r="DL21" s="210">
        <v>0</v>
      </c>
      <c r="DM21" s="135">
        <f t="shared" si="36"/>
        <v>-0.17593643586833141</v>
      </c>
      <c r="DN21" s="135">
        <f t="shared" si="37"/>
        <v>1</v>
      </c>
      <c r="DO21" s="210"/>
      <c r="DP21" s="210"/>
      <c r="DQ21" s="210"/>
      <c r="DR21" s="210"/>
      <c r="DS21" s="241">
        <v>5064</v>
      </c>
      <c r="DT21" s="241">
        <v>0</v>
      </c>
      <c r="DU21" s="135">
        <f t="shared" si="38"/>
        <v>0</v>
      </c>
      <c r="DV21" s="135">
        <f t="shared" si="39"/>
        <v>1</v>
      </c>
      <c r="DW21" s="135">
        <f t="shared" si="40"/>
        <v>-6.2222222222222179E-2</v>
      </c>
      <c r="DX21" s="135">
        <f t="shared" si="41"/>
        <v>1</v>
      </c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</row>
    <row r="22" spans="1:268" s="62" customFormat="1" ht="50.25" customHeight="1">
      <c r="A22" s="312" t="s">
        <v>36</v>
      </c>
      <c r="B22" s="281"/>
      <c r="C22" s="134">
        <v>924</v>
      </c>
      <c r="D22" s="134">
        <v>924</v>
      </c>
      <c r="E22" s="134">
        <v>470</v>
      </c>
      <c r="F22" s="134">
        <v>470</v>
      </c>
      <c r="G22" s="134">
        <v>2345</v>
      </c>
      <c r="H22" s="134">
        <v>2345</v>
      </c>
      <c r="I22" s="134"/>
      <c r="J22" s="134"/>
      <c r="K22" s="134"/>
      <c r="L22" s="134"/>
      <c r="M22" s="134">
        <f t="shared" si="44"/>
        <v>0</v>
      </c>
      <c r="N22" s="134">
        <f t="shared" si="44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238">
        <v>1317</v>
      </c>
      <c r="AX22" s="238">
        <v>1317</v>
      </c>
      <c r="AY22" s="134"/>
      <c r="AZ22" s="134"/>
      <c r="BA22" s="134">
        <v>2850</v>
      </c>
      <c r="BB22" s="134">
        <v>2850</v>
      </c>
      <c r="BC22" s="135">
        <f t="shared" si="34"/>
        <v>0.21535181236673773</v>
      </c>
      <c r="BD22" s="135">
        <f t="shared" si="35"/>
        <v>0.21535181236673773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5"/>
        <v>163</v>
      </c>
      <c r="BJ22" s="134">
        <f t="shared" ref="BJ22:BJ43" si="60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7"/>
        <v>163</v>
      </c>
      <c r="BP22" s="134">
        <f t="shared" ref="BP22:BP43" si="61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49"/>
        <v>163</v>
      </c>
      <c r="BV22" s="134">
        <f t="shared" ref="BV22:BV43" si="62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1"/>
        <v>163</v>
      </c>
      <c r="CB22" s="134">
        <f t="shared" ref="CB22:CB43" si="63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3"/>
        <v>0</v>
      </c>
      <c r="CN22" s="134">
        <f t="shared" ref="CN22:CN43" si="64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5"/>
        <v>0</v>
      </c>
      <c r="CZ22" s="134">
        <f t="shared" ref="CZ22:CZ43" si="65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7"/>
        <v>0</v>
      </c>
      <c r="DF22" s="134">
        <f t="shared" ref="DF22:DF43" si="66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223">
        <v>1536</v>
      </c>
      <c r="DL22" s="134">
        <v>1536</v>
      </c>
      <c r="DM22" s="135">
        <f t="shared" si="36"/>
        <v>0.16628701594533024</v>
      </c>
      <c r="DN22" s="135">
        <f t="shared" si="37"/>
        <v>0.16628701594533024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239">
        <v>2850</v>
      </c>
      <c r="DT22" s="239">
        <v>2850</v>
      </c>
      <c r="DU22" s="135">
        <f t="shared" si="38"/>
        <v>0</v>
      </c>
      <c r="DV22" s="135">
        <f t="shared" si="39"/>
        <v>0</v>
      </c>
      <c r="DW22" s="135">
        <f t="shared" si="40"/>
        <v>0.21535181236673773</v>
      </c>
      <c r="DX22" s="135">
        <f t="shared" si="41"/>
        <v>0.21535181236673773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12" t="s">
        <v>37</v>
      </c>
      <c r="B23" s="281"/>
      <c r="C23" s="134">
        <v>2480</v>
      </c>
      <c r="D23" s="134">
        <v>2480</v>
      </c>
      <c r="E23" s="134">
        <v>3226</v>
      </c>
      <c r="F23" s="134">
        <v>3226</v>
      </c>
      <c r="G23" s="134">
        <v>2554</v>
      </c>
      <c r="H23" s="134">
        <v>2554</v>
      </c>
      <c r="I23" s="134"/>
      <c r="J23" s="134"/>
      <c r="K23" s="134"/>
      <c r="L23" s="134"/>
      <c r="M23" s="134">
        <f t="shared" si="44"/>
        <v>0</v>
      </c>
      <c r="N23" s="134">
        <f t="shared" si="44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238">
        <v>1809</v>
      </c>
      <c r="AX23" s="238">
        <v>1808</v>
      </c>
      <c r="AY23" s="134"/>
      <c r="AZ23" s="134"/>
      <c r="BA23" s="134">
        <v>3417</v>
      </c>
      <c r="BB23" s="134">
        <v>3260</v>
      </c>
      <c r="BC23" s="135">
        <f t="shared" si="34"/>
        <v>0.3379013312451058</v>
      </c>
      <c r="BD23" s="135">
        <f t="shared" si="35"/>
        <v>0.27642913077525444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5"/>
        <v>159</v>
      </c>
      <c r="BJ23" s="134">
        <f t="shared" si="60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7"/>
        <v>159</v>
      </c>
      <c r="BP23" s="134">
        <f t="shared" si="61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49"/>
        <v>159</v>
      </c>
      <c r="BV23" s="134">
        <f t="shared" si="62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1"/>
        <v>159</v>
      </c>
      <c r="CB23" s="134">
        <f t="shared" si="63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3"/>
        <v>0</v>
      </c>
      <c r="CN23" s="134">
        <f t="shared" si="64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5"/>
        <v>0</v>
      </c>
      <c r="CZ23" s="134">
        <f t="shared" si="65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7"/>
        <v>0</v>
      </c>
      <c r="DF23" s="134">
        <f t="shared" si="66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223">
        <v>2155</v>
      </c>
      <c r="DL23" s="134">
        <v>2155</v>
      </c>
      <c r="DM23" s="135">
        <f t="shared" si="36"/>
        <v>0.19126589275843009</v>
      </c>
      <c r="DN23" s="135">
        <f t="shared" si="37"/>
        <v>0.19192477876106184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239">
        <v>3417</v>
      </c>
      <c r="DT23" s="239">
        <v>3260</v>
      </c>
      <c r="DU23" s="135">
        <f t="shared" si="38"/>
        <v>0</v>
      </c>
      <c r="DV23" s="135">
        <f t="shared" si="39"/>
        <v>0</v>
      </c>
      <c r="DW23" s="135">
        <f t="shared" si="40"/>
        <v>0.3379013312451058</v>
      </c>
      <c r="DX23" s="135">
        <f t="shared" si="41"/>
        <v>0.27642913077525444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12" t="s">
        <v>38</v>
      </c>
      <c r="B24" s="281"/>
      <c r="C24" s="134">
        <v>18233</v>
      </c>
      <c r="D24" s="134">
        <v>0</v>
      </c>
      <c r="E24" s="134">
        <v>17349</v>
      </c>
      <c r="F24" s="134">
        <v>0</v>
      </c>
      <c r="G24" s="134">
        <v>19596</v>
      </c>
      <c r="H24" s="134"/>
      <c r="I24" s="134"/>
      <c r="J24" s="134"/>
      <c r="K24" s="134"/>
      <c r="L24" s="134"/>
      <c r="M24" s="134">
        <f t="shared" si="44"/>
        <v>0</v>
      </c>
      <c r="N24" s="134">
        <f t="shared" si="44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238">
        <v>14257</v>
      </c>
      <c r="AX24" s="238">
        <v>0</v>
      </c>
      <c r="AY24" s="134"/>
      <c r="AZ24" s="134"/>
      <c r="BA24" s="134">
        <v>19277</v>
      </c>
      <c r="BB24" s="134">
        <v>0</v>
      </c>
      <c r="BC24" s="135">
        <f t="shared" si="34"/>
        <v>-1.6278832414778566E-2</v>
      </c>
      <c r="BD24" s="135">
        <f t="shared" si="35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5"/>
        <v>1788</v>
      </c>
      <c r="BJ24" s="134">
        <f t="shared" si="60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7"/>
        <v>1788</v>
      </c>
      <c r="BP24" s="134">
        <f t="shared" si="61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49"/>
        <v>1788</v>
      </c>
      <c r="BV24" s="134">
        <f t="shared" si="62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1"/>
        <v>1788</v>
      </c>
      <c r="CB24" s="134">
        <f t="shared" si="63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3"/>
        <v>0</v>
      </c>
      <c r="CN24" s="134">
        <f t="shared" si="64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5"/>
        <v>0</v>
      </c>
      <c r="CZ24" s="134">
        <f t="shared" si="65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7"/>
        <v>0</v>
      </c>
      <c r="DF24" s="134">
        <f t="shared" si="66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223">
        <v>16418</v>
      </c>
      <c r="DL24" s="134">
        <v>0</v>
      </c>
      <c r="DM24" s="135">
        <f t="shared" si="36"/>
        <v>0.15157466507680439</v>
      </c>
      <c r="DN24" s="135">
        <f t="shared" si="37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239">
        <v>19277</v>
      </c>
      <c r="DT24" s="239">
        <v>0</v>
      </c>
      <c r="DU24" s="135">
        <f t="shared" si="38"/>
        <v>0</v>
      </c>
      <c r="DV24" s="135">
        <f t="shared" si="39"/>
        <v>1</v>
      </c>
      <c r="DW24" s="135">
        <f t="shared" si="40"/>
        <v>-1.6278832414778566E-2</v>
      </c>
      <c r="DX24" s="135">
        <f t="shared" si="41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22" t="s">
        <v>212</v>
      </c>
      <c r="B25" s="221"/>
      <c r="C25" s="134"/>
      <c r="D25" s="134"/>
      <c r="E25" s="134"/>
      <c r="F25" s="134"/>
      <c r="G25" s="134">
        <v>-91</v>
      </c>
      <c r="H25" s="134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238">
        <v>-70</v>
      </c>
      <c r="AX25" s="238"/>
      <c r="AY25" s="134"/>
      <c r="AZ25" s="134"/>
      <c r="BA25" s="134"/>
      <c r="BB25" s="134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223">
        <v>-4</v>
      </c>
      <c r="DL25" s="134">
        <v>0</v>
      </c>
      <c r="DM25" s="135"/>
      <c r="DN25" s="135"/>
      <c r="DO25" s="134"/>
      <c r="DP25" s="134"/>
      <c r="DQ25" s="134"/>
      <c r="DR25" s="134"/>
      <c r="DS25" s="239"/>
      <c r="DT25" s="239"/>
      <c r="DU25" s="135">
        <f t="shared" si="38"/>
        <v>1</v>
      </c>
      <c r="DV25" s="135">
        <f t="shared" si="39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12" t="s">
        <v>196</v>
      </c>
      <c r="B26" s="281"/>
      <c r="C26" s="134">
        <v>14294</v>
      </c>
      <c r="D26" s="134">
        <v>11578</v>
      </c>
      <c r="E26" s="134">
        <v>15940</v>
      </c>
      <c r="F26" s="134">
        <v>11834</v>
      </c>
      <c r="G26" s="134">
        <v>18532</v>
      </c>
      <c r="H26" s="134">
        <v>14382</v>
      </c>
      <c r="I26" s="134"/>
      <c r="J26" s="134"/>
      <c r="K26" s="134"/>
      <c r="L26" s="134"/>
      <c r="M26" s="134">
        <f t="shared" si="44"/>
        <v>0</v>
      </c>
      <c r="N26" s="134">
        <f t="shared" si="44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238">
        <v>12019</v>
      </c>
      <c r="AX26" s="238">
        <v>9891</v>
      </c>
      <c r="AY26" s="134"/>
      <c r="AZ26" s="134"/>
      <c r="BA26" s="134">
        <v>18525</v>
      </c>
      <c r="BB26" s="134">
        <v>13495</v>
      </c>
      <c r="BC26" s="135">
        <f t="shared" si="34"/>
        <v>-3.7772501618826837E-4</v>
      </c>
      <c r="BD26" s="135">
        <f t="shared" si="35"/>
        <v>-6.1674315116117318E-2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5"/>
        <v>644</v>
      </c>
      <c r="BJ26" s="134">
        <f t="shared" si="60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7"/>
        <v>644</v>
      </c>
      <c r="BP26" s="134">
        <f t="shared" si="61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49"/>
        <v>644</v>
      </c>
      <c r="BV26" s="134">
        <f t="shared" si="62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1"/>
        <v>644</v>
      </c>
      <c r="CB26" s="134">
        <f t="shared" si="63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3"/>
        <v>0</v>
      </c>
      <c r="CN26" s="134">
        <f t="shared" si="64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5"/>
        <v>0</v>
      </c>
      <c r="CZ26" s="134">
        <f t="shared" si="65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7"/>
        <v>0</v>
      </c>
      <c r="DF26" s="134">
        <f t="shared" si="66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223">
        <v>11381</v>
      </c>
      <c r="DL26" s="134">
        <v>8661</v>
      </c>
      <c r="DM26" s="135">
        <f>IF(AW26=0,1,DK26/AW26-1)</f>
        <v>-5.3082619186288427E-2</v>
      </c>
      <c r="DN26" s="135">
        <f>IF(AX26=0,1,DL26/AX26-1)</f>
        <v>-0.12435547467394603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239">
        <v>18525</v>
      </c>
      <c r="DT26" s="239">
        <v>13495</v>
      </c>
      <c r="DU26" s="135">
        <f t="shared" si="38"/>
        <v>0</v>
      </c>
      <c r="DV26" s="135">
        <f t="shared" si="39"/>
        <v>0</v>
      </c>
      <c r="DW26" s="135">
        <f t="shared" si="40"/>
        <v>-3.7772501618826837E-4</v>
      </c>
      <c r="DX26" s="135">
        <f t="shared" si="41"/>
        <v>-6.1674315116117318E-2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15" customFormat="1" ht="38.25" customHeight="1">
      <c r="A27" s="208" t="s">
        <v>197</v>
      </c>
      <c r="B27" s="216"/>
      <c r="C27" s="210">
        <v>6772</v>
      </c>
      <c r="D27" s="210">
        <v>5490</v>
      </c>
      <c r="E27" s="210">
        <v>6318</v>
      </c>
      <c r="F27" s="210">
        <v>5040</v>
      </c>
      <c r="G27" s="134">
        <v>8319</v>
      </c>
      <c r="H27" s="134">
        <v>6846</v>
      </c>
      <c r="I27" s="210"/>
      <c r="J27" s="210"/>
      <c r="K27" s="210"/>
      <c r="L27" s="210"/>
      <c r="M27" s="134">
        <f t="shared" si="44"/>
        <v>0</v>
      </c>
      <c r="N27" s="134">
        <f t="shared" si="44"/>
        <v>0</v>
      </c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38">
        <v>6199</v>
      </c>
      <c r="AX27" s="238">
        <v>5134</v>
      </c>
      <c r="AY27" s="210"/>
      <c r="AZ27" s="210"/>
      <c r="BA27" s="210">
        <v>8657</v>
      </c>
      <c r="BB27" s="210">
        <v>7064</v>
      </c>
      <c r="BC27" s="212">
        <f t="shared" si="34"/>
        <v>4.0629883399446953E-2</v>
      </c>
      <c r="BD27" s="212">
        <f t="shared" si="35"/>
        <v>3.1843412211510325E-2</v>
      </c>
      <c r="BE27" s="210">
        <v>472</v>
      </c>
      <c r="BF27" s="210">
        <v>358</v>
      </c>
      <c r="BG27" s="210"/>
      <c r="BH27" s="210"/>
      <c r="BI27" s="210"/>
      <c r="BJ27" s="210"/>
      <c r="BK27" s="212"/>
      <c r="BL27" s="212"/>
      <c r="BM27" s="210"/>
      <c r="BN27" s="210"/>
      <c r="BO27" s="210"/>
      <c r="BP27" s="210"/>
      <c r="BQ27" s="212"/>
      <c r="BR27" s="212"/>
      <c r="BS27" s="210"/>
      <c r="BT27" s="210"/>
      <c r="BU27" s="210"/>
      <c r="BV27" s="210"/>
      <c r="BW27" s="212"/>
      <c r="BX27" s="212"/>
      <c r="BY27" s="210"/>
      <c r="BZ27" s="210"/>
      <c r="CA27" s="210"/>
      <c r="CB27" s="210"/>
      <c r="CC27" s="212"/>
      <c r="CD27" s="212"/>
      <c r="CE27" s="210"/>
      <c r="CF27" s="210"/>
      <c r="CG27" s="210"/>
      <c r="CH27" s="210"/>
      <c r="CI27" s="212">
        <f t="shared" si="12"/>
        <v>1</v>
      </c>
      <c r="CJ27" s="212">
        <f t="shared" si="13"/>
        <v>1</v>
      </c>
      <c r="CK27" s="210"/>
      <c r="CL27" s="210"/>
      <c r="CM27" s="210"/>
      <c r="CN27" s="210"/>
      <c r="CO27" s="212"/>
      <c r="CP27" s="212"/>
      <c r="CQ27" s="210"/>
      <c r="CR27" s="210"/>
      <c r="CS27" s="210"/>
      <c r="CT27" s="210"/>
      <c r="CU27" s="212"/>
      <c r="CV27" s="212"/>
      <c r="CW27" s="210"/>
      <c r="CX27" s="210"/>
      <c r="CY27" s="210"/>
      <c r="CZ27" s="210"/>
      <c r="DA27" s="212"/>
      <c r="DB27" s="212"/>
      <c r="DC27" s="210"/>
      <c r="DD27" s="210"/>
      <c r="DE27" s="210"/>
      <c r="DF27" s="210"/>
      <c r="DG27" s="212"/>
      <c r="DH27" s="212"/>
      <c r="DI27" s="210"/>
      <c r="DJ27" s="210"/>
      <c r="DK27" s="236">
        <v>9427</v>
      </c>
      <c r="DL27" s="210">
        <v>7937</v>
      </c>
      <c r="DM27" s="135">
        <f t="shared" ref="DM27:DM54" si="67">IF(AW27=0,1,DK27/AW27-1)</f>
        <v>0.52072914986288121</v>
      </c>
      <c r="DN27" s="135">
        <f t="shared" ref="DN27:DN54" si="68">IF(AX27=0,1,DL27/AX27-1)</f>
        <v>0.54596805609661092</v>
      </c>
      <c r="DO27" s="210"/>
      <c r="DP27" s="210"/>
      <c r="DQ27" s="210"/>
      <c r="DR27" s="210"/>
      <c r="DS27" s="241">
        <v>8657</v>
      </c>
      <c r="DT27" s="241">
        <v>7064</v>
      </c>
      <c r="DU27" s="135">
        <f t="shared" si="38"/>
        <v>0</v>
      </c>
      <c r="DV27" s="135">
        <f t="shared" si="39"/>
        <v>0</v>
      </c>
      <c r="DW27" s="135">
        <f t="shared" si="40"/>
        <v>4.0629883399446953E-2</v>
      </c>
      <c r="DX27" s="135">
        <f t="shared" si="41"/>
        <v>3.1843412211510325E-2</v>
      </c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</row>
    <row r="28" spans="1:268" s="215" customFormat="1" ht="33" customHeight="1">
      <c r="A28" s="208" t="s">
        <v>198</v>
      </c>
      <c r="B28" s="216"/>
      <c r="C28" s="210">
        <v>95</v>
      </c>
      <c r="D28" s="210">
        <v>0</v>
      </c>
      <c r="E28" s="210">
        <v>980</v>
      </c>
      <c r="F28" s="210">
        <v>601</v>
      </c>
      <c r="G28" s="134">
        <v>1059</v>
      </c>
      <c r="H28" s="134">
        <v>568</v>
      </c>
      <c r="I28" s="210"/>
      <c r="J28" s="210"/>
      <c r="K28" s="210"/>
      <c r="L28" s="210"/>
      <c r="M28" s="134">
        <f t="shared" si="44"/>
        <v>0</v>
      </c>
      <c r="N28" s="134">
        <f t="shared" si="44"/>
        <v>0</v>
      </c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38">
        <v>713</v>
      </c>
      <c r="AX28" s="238">
        <v>452</v>
      </c>
      <c r="AY28" s="210"/>
      <c r="AZ28" s="210"/>
      <c r="BA28" s="210">
        <v>1043</v>
      </c>
      <c r="BB28" s="210">
        <v>586</v>
      </c>
      <c r="BC28" s="212">
        <f t="shared" si="34"/>
        <v>-1.5108593012275739E-2</v>
      </c>
      <c r="BD28" s="212">
        <f t="shared" si="35"/>
        <v>3.1690140845070491E-2</v>
      </c>
      <c r="BE28" s="210">
        <v>49</v>
      </c>
      <c r="BF28" s="210">
        <v>49</v>
      </c>
      <c r="BG28" s="210"/>
      <c r="BH28" s="210"/>
      <c r="BI28" s="210"/>
      <c r="BJ28" s="210"/>
      <c r="BK28" s="212"/>
      <c r="BL28" s="212"/>
      <c r="BM28" s="210"/>
      <c r="BN28" s="210"/>
      <c r="BO28" s="210"/>
      <c r="BP28" s="210"/>
      <c r="BQ28" s="212"/>
      <c r="BR28" s="212"/>
      <c r="BS28" s="210"/>
      <c r="BT28" s="210"/>
      <c r="BU28" s="210"/>
      <c r="BV28" s="210"/>
      <c r="BW28" s="212"/>
      <c r="BX28" s="212"/>
      <c r="BY28" s="210"/>
      <c r="BZ28" s="210"/>
      <c r="CA28" s="210"/>
      <c r="CB28" s="210"/>
      <c r="CC28" s="212"/>
      <c r="CD28" s="212"/>
      <c r="CE28" s="210"/>
      <c r="CF28" s="210"/>
      <c r="CG28" s="210"/>
      <c r="CH28" s="210"/>
      <c r="CI28" s="212">
        <f t="shared" si="12"/>
        <v>1</v>
      </c>
      <c r="CJ28" s="212">
        <f t="shared" si="13"/>
        <v>1</v>
      </c>
      <c r="CK28" s="210"/>
      <c r="CL28" s="210"/>
      <c r="CM28" s="210"/>
      <c r="CN28" s="210"/>
      <c r="CO28" s="212"/>
      <c r="CP28" s="212"/>
      <c r="CQ28" s="210"/>
      <c r="CR28" s="210"/>
      <c r="CS28" s="210"/>
      <c r="CT28" s="210"/>
      <c r="CU28" s="212"/>
      <c r="CV28" s="212"/>
      <c r="CW28" s="210"/>
      <c r="CX28" s="210"/>
      <c r="CY28" s="210"/>
      <c r="CZ28" s="210"/>
      <c r="DA28" s="212"/>
      <c r="DB28" s="212"/>
      <c r="DC28" s="210"/>
      <c r="DD28" s="210"/>
      <c r="DE28" s="210"/>
      <c r="DF28" s="210"/>
      <c r="DG28" s="212"/>
      <c r="DH28" s="212"/>
      <c r="DI28" s="210"/>
      <c r="DJ28" s="210"/>
      <c r="DK28" s="236">
        <v>870</v>
      </c>
      <c r="DL28" s="210">
        <v>467</v>
      </c>
      <c r="DM28" s="135">
        <f t="shared" si="67"/>
        <v>0.22019635343618504</v>
      </c>
      <c r="DN28" s="135">
        <f t="shared" si="68"/>
        <v>3.3185840707964598E-2</v>
      </c>
      <c r="DO28" s="210"/>
      <c r="DP28" s="210"/>
      <c r="DQ28" s="210"/>
      <c r="DR28" s="210"/>
      <c r="DS28" s="241">
        <v>1043</v>
      </c>
      <c r="DT28" s="241">
        <v>586</v>
      </c>
      <c r="DU28" s="135">
        <f t="shared" si="38"/>
        <v>0</v>
      </c>
      <c r="DV28" s="135">
        <f t="shared" si="39"/>
        <v>0</v>
      </c>
      <c r="DW28" s="135">
        <f t="shared" si="40"/>
        <v>-1.5108593012275739E-2</v>
      </c>
      <c r="DX28" s="135">
        <f t="shared" si="41"/>
        <v>3.1690140845070491E-2</v>
      </c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FL28" s="214"/>
      <c r="FM28" s="214"/>
      <c r="FN28" s="214"/>
      <c r="FO28" s="214"/>
      <c r="FP28" s="214"/>
      <c r="FQ28" s="214"/>
      <c r="FR28" s="214"/>
      <c r="FS28" s="214"/>
      <c r="FT28" s="214"/>
      <c r="FU28" s="214"/>
      <c r="FV28" s="214"/>
      <c r="FW28" s="214"/>
      <c r="FX28" s="214"/>
      <c r="FY28" s="214"/>
      <c r="FZ28" s="214"/>
      <c r="GA28" s="214"/>
      <c r="GB28" s="214"/>
      <c r="GC28" s="214"/>
      <c r="GD28" s="214"/>
      <c r="GE28" s="214"/>
      <c r="GF28" s="214"/>
      <c r="GG28" s="214"/>
      <c r="GH28" s="214"/>
      <c r="GI28" s="214"/>
      <c r="GJ28" s="214"/>
      <c r="GK28" s="214"/>
      <c r="GL28" s="214"/>
      <c r="GM28" s="214"/>
      <c r="GN28" s="214"/>
      <c r="GO28" s="214"/>
      <c r="GP28" s="214"/>
      <c r="GQ28" s="214"/>
      <c r="GR28" s="214"/>
      <c r="GS28" s="214"/>
      <c r="GT28" s="214"/>
      <c r="GU28" s="214"/>
      <c r="GV28" s="214"/>
      <c r="GW28" s="214"/>
      <c r="GX28" s="214"/>
      <c r="GY28" s="214"/>
      <c r="GZ28" s="214"/>
      <c r="HA28" s="214"/>
      <c r="HB28" s="214"/>
      <c r="HC28" s="214"/>
      <c r="HD28" s="214"/>
      <c r="HE28" s="214"/>
      <c r="HF28" s="214"/>
      <c r="HG28" s="214"/>
      <c r="HH28" s="214"/>
      <c r="HI28" s="214"/>
      <c r="HJ28" s="214"/>
      <c r="HK28" s="214"/>
      <c r="HL28" s="214"/>
      <c r="HM28" s="214"/>
      <c r="HN28" s="214"/>
      <c r="HO28" s="214"/>
      <c r="HP28" s="214"/>
      <c r="HQ28" s="214"/>
      <c r="HR28" s="214"/>
      <c r="HS28" s="214"/>
      <c r="HT28" s="214"/>
      <c r="HU28" s="214"/>
      <c r="HV28" s="214"/>
      <c r="HW28" s="214"/>
      <c r="HX28" s="214"/>
      <c r="HY28" s="214"/>
      <c r="HZ28" s="214"/>
      <c r="IA28" s="214"/>
      <c r="IB28" s="214"/>
      <c r="IC28" s="214"/>
      <c r="ID28" s="214"/>
      <c r="IE28" s="214"/>
      <c r="IF28" s="214"/>
      <c r="IG28" s="214"/>
      <c r="IH28" s="214"/>
      <c r="II28" s="214"/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  <c r="IT28" s="214"/>
      <c r="IU28" s="214"/>
      <c r="IV28" s="214"/>
      <c r="IW28" s="214"/>
      <c r="IX28" s="214"/>
      <c r="IY28" s="214"/>
      <c r="IZ28" s="214"/>
      <c r="JA28" s="214"/>
      <c r="JB28" s="214"/>
      <c r="JC28" s="214"/>
      <c r="JD28" s="214"/>
      <c r="JE28" s="214"/>
      <c r="JF28" s="214"/>
      <c r="JG28" s="214"/>
      <c r="JH28" s="214"/>
    </row>
    <row r="29" spans="1:268" s="215" customFormat="1" ht="39" customHeight="1">
      <c r="A29" s="208" t="s">
        <v>200</v>
      </c>
      <c r="B29" s="216"/>
      <c r="C29" s="210">
        <v>4072</v>
      </c>
      <c r="D29" s="210">
        <v>3814</v>
      </c>
      <c r="E29" s="210">
        <v>3569</v>
      </c>
      <c r="F29" s="210">
        <v>3337</v>
      </c>
      <c r="G29" s="134">
        <v>3190</v>
      </c>
      <c r="H29" s="134">
        <v>2932</v>
      </c>
      <c r="I29" s="210"/>
      <c r="J29" s="210"/>
      <c r="K29" s="210"/>
      <c r="L29" s="210"/>
      <c r="M29" s="134">
        <f t="shared" si="44"/>
        <v>0</v>
      </c>
      <c r="N29" s="134">
        <f t="shared" si="44"/>
        <v>0</v>
      </c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38">
        <v>1991</v>
      </c>
      <c r="AX29" s="238">
        <v>1903</v>
      </c>
      <c r="AY29" s="210"/>
      <c r="AZ29" s="210"/>
      <c r="BA29" s="210">
        <v>2079</v>
      </c>
      <c r="BB29" s="210">
        <v>1900</v>
      </c>
      <c r="BC29" s="212">
        <f t="shared" si="34"/>
        <v>-0.34827586206896555</v>
      </c>
      <c r="BD29" s="212">
        <f t="shared" si="35"/>
        <v>-0.35197817189631653</v>
      </c>
      <c r="BE29" s="210">
        <v>22</v>
      </c>
      <c r="BF29" s="210">
        <v>17</v>
      </c>
      <c r="BG29" s="210"/>
      <c r="BH29" s="210"/>
      <c r="BI29" s="210"/>
      <c r="BJ29" s="210"/>
      <c r="BK29" s="212"/>
      <c r="BL29" s="212"/>
      <c r="BM29" s="210"/>
      <c r="BN29" s="210"/>
      <c r="BO29" s="210"/>
      <c r="BP29" s="210"/>
      <c r="BQ29" s="212"/>
      <c r="BR29" s="212"/>
      <c r="BS29" s="210"/>
      <c r="BT29" s="210"/>
      <c r="BU29" s="210"/>
      <c r="BV29" s="210"/>
      <c r="BW29" s="212"/>
      <c r="BX29" s="212"/>
      <c r="BY29" s="210"/>
      <c r="BZ29" s="210"/>
      <c r="CA29" s="210"/>
      <c r="CB29" s="210"/>
      <c r="CC29" s="212"/>
      <c r="CD29" s="212"/>
      <c r="CE29" s="210"/>
      <c r="CF29" s="210"/>
      <c r="CG29" s="210"/>
      <c r="CH29" s="210"/>
      <c r="CI29" s="212">
        <f t="shared" si="12"/>
        <v>1</v>
      </c>
      <c r="CJ29" s="212">
        <f t="shared" si="13"/>
        <v>1</v>
      </c>
      <c r="CK29" s="210"/>
      <c r="CL29" s="210"/>
      <c r="CM29" s="210"/>
      <c r="CN29" s="210"/>
      <c r="CO29" s="212"/>
      <c r="CP29" s="212"/>
      <c r="CQ29" s="210"/>
      <c r="CR29" s="210"/>
      <c r="CS29" s="210"/>
      <c r="CT29" s="210"/>
      <c r="CU29" s="212"/>
      <c r="CV29" s="212"/>
      <c r="CW29" s="210"/>
      <c r="CX29" s="210"/>
      <c r="CY29" s="210"/>
      <c r="CZ29" s="210"/>
      <c r="DA29" s="212"/>
      <c r="DB29" s="212"/>
      <c r="DC29" s="210"/>
      <c r="DD29" s="210"/>
      <c r="DE29" s="210"/>
      <c r="DF29" s="210"/>
      <c r="DG29" s="212"/>
      <c r="DH29" s="212"/>
      <c r="DI29" s="210"/>
      <c r="DJ29" s="210"/>
      <c r="DK29" s="236">
        <v>1008</v>
      </c>
      <c r="DL29" s="210">
        <v>1008</v>
      </c>
      <c r="DM29" s="135">
        <f t="shared" si="67"/>
        <v>-0.49372174786539424</v>
      </c>
      <c r="DN29" s="135">
        <f t="shared" si="68"/>
        <v>-0.47031003678402528</v>
      </c>
      <c r="DO29" s="210"/>
      <c r="DP29" s="210"/>
      <c r="DQ29" s="210"/>
      <c r="DR29" s="210"/>
      <c r="DS29" s="241">
        <v>2079</v>
      </c>
      <c r="DT29" s="241">
        <v>1900</v>
      </c>
      <c r="DU29" s="135">
        <f t="shared" si="38"/>
        <v>0</v>
      </c>
      <c r="DV29" s="135">
        <f t="shared" si="39"/>
        <v>0</v>
      </c>
      <c r="DW29" s="135">
        <f t="shared" si="40"/>
        <v>-0.34827586206896555</v>
      </c>
      <c r="DX29" s="135">
        <f t="shared" si="41"/>
        <v>-0.35197817189631653</v>
      </c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4"/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</row>
    <row r="30" spans="1:268" s="215" customFormat="1" ht="33" customHeight="1">
      <c r="A30" s="208" t="s">
        <v>201</v>
      </c>
      <c r="B30" s="216"/>
      <c r="C30" s="210">
        <v>1482</v>
      </c>
      <c r="D30" s="210">
        <v>1437</v>
      </c>
      <c r="E30" s="210">
        <v>1653</v>
      </c>
      <c r="F30" s="210">
        <v>1500</v>
      </c>
      <c r="G30" s="134">
        <v>2491</v>
      </c>
      <c r="H30" s="134">
        <v>2423</v>
      </c>
      <c r="I30" s="210"/>
      <c r="J30" s="210"/>
      <c r="K30" s="210"/>
      <c r="L30" s="210"/>
      <c r="M30" s="134">
        <f t="shared" si="44"/>
        <v>0</v>
      </c>
      <c r="N30" s="134">
        <f t="shared" si="44"/>
        <v>0</v>
      </c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38">
        <v>1643</v>
      </c>
      <c r="AX30" s="238">
        <v>1590</v>
      </c>
      <c r="AY30" s="210"/>
      <c r="AZ30" s="210"/>
      <c r="BA30" s="210">
        <v>2118</v>
      </c>
      <c r="BB30" s="210">
        <v>1995</v>
      </c>
      <c r="BC30" s="212">
        <f t="shared" si="34"/>
        <v>-0.14973906061822562</v>
      </c>
      <c r="BD30" s="212">
        <f t="shared" si="35"/>
        <v>-0.17664052827073873</v>
      </c>
      <c r="BE30" s="210">
        <v>100</v>
      </c>
      <c r="BF30" s="210">
        <v>100</v>
      </c>
      <c r="BG30" s="210"/>
      <c r="BH30" s="210"/>
      <c r="BI30" s="210"/>
      <c r="BJ30" s="210"/>
      <c r="BK30" s="212"/>
      <c r="BL30" s="212"/>
      <c r="BM30" s="210"/>
      <c r="BN30" s="210"/>
      <c r="BO30" s="210"/>
      <c r="BP30" s="210"/>
      <c r="BQ30" s="212"/>
      <c r="BR30" s="212"/>
      <c r="BS30" s="210"/>
      <c r="BT30" s="210"/>
      <c r="BU30" s="210"/>
      <c r="BV30" s="210"/>
      <c r="BW30" s="212"/>
      <c r="BX30" s="212"/>
      <c r="BY30" s="210"/>
      <c r="BZ30" s="210"/>
      <c r="CA30" s="210"/>
      <c r="CB30" s="210"/>
      <c r="CC30" s="212"/>
      <c r="CD30" s="212"/>
      <c r="CE30" s="210"/>
      <c r="CF30" s="210"/>
      <c r="CG30" s="210"/>
      <c r="CH30" s="210"/>
      <c r="CI30" s="212">
        <f t="shared" si="12"/>
        <v>1</v>
      </c>
      <c r="CJ30" s="212">
        <f t="shared" si="13"/>
        <v>1</v>
      </c>
      <c r="CK30" s="210"/>
      <c r="CL30" s="210"/>
      <c r="CM30" s="210"/>
      <c r="CN30" s="210"/>
      <c r="CO30" s="212"/>
      <c r="CP30" s="212"/>
      <c r="CQ30" s="210"/>
      <c r="CR30" s="210"/>
      <c r="CS30" s="210"/>
      <c r="CT30" s="210"/>
      <c r="CU30" s="212"/>
      <c r="CV30" s="212"/>
      <c r="CW30" s="210"/>
      <c r="CX30" s="210"/>
      <c r="CY30" s="210"/>
      <c r="CZ30" s="210"/>
      <c r="DA30" s="212"/>
      <c r="DB30" s="212"/>
      <c r="DC30" s="210"/>
      <c r="DD30" s="210"/>
      <c r="DE30" s="210"/>
      <c r="DF30" s="210"/>
      <c r="DG30" s="212"/>
      <c r="DH30" s="212"/>
      <c r="DI30" s="210"/>
      <c r="DJ30" s="210"/>
      <c r="DK30" s="236">
        <v>1811</v>
      </c>
      <c r="DL30" s="210">
        <v>1768</v>
      </c>
      <c r="DM30" s="135">
        <f t="shared" si="67"/>
        <v>0.10225197808886177</v>
      </c>
      <c r="DN30" s="135">
        <f t="shared" si="68"/>
        <v>0.11194968553459117</v>
      </c>
      <c r="DO30" s="210"/>
      <c r="DP30" s="210"/>
      <c r="DQ30" s="210"/>
      <c r="DR30" s="210"/>
      <c r="DS30" s="241">
        <v>2118</v>
      </c>
      <c r="DT30" s="241">
        <v>1995</v>
      </c>
      <c r="DU30" s="135">
        <f t="shared" si="38"/>
        <v>0</v>
      </c>
      <c r="DV30" s="135">
        <f t="shared" si="39"/>
        <v>0</v>
      </c>
      <c r="DW30" s="135">
        <f t="shared" si="40"/>
        <v>-0.14973906061822562</v>
      </c>
      <c r="DX30" s="135">
        <f t="shared" si="41"/>
        <v>-0.17664052827073873</v>
      </c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  <c r="IW30" s="214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</row>
    <row r="31" spans="1:268" s="215" customFormat="1" ht="56.25" customHeight="1">
      <c r="A31" s="208" t="s">
        <v>202</v>
      </c>
      <c r="B31" s="216"/>
      <c r="C31" s="210">
        <v>1755</v>
      </c>
      <c r="D31" s="210">
        <v>711</v>
      </c>
      <c r="E31" s="210">
        <v>3409</v>
      </c>
      <c r="F31" s="210">
        <v>1345</v>
      </c>
      <c r="G31" s="134">
        <v>3407</v>
      </c>
      <c r="H31" s="134">
        <v>1547</v>
      </c>
      <c r="I31" s="210"/>
      <c r="J31" s="210"/>
      <c r="K31" s="210"/>
      <c r="L31" s="210"/>
      <c r="M31" s="134">
        <f t="shared" si="44"/>
        <v>0</v>
      </c>
      <c r="N31" s="134">
        <f t="shared" si="44"/>
        <v>0</v>
      </c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38">
        <v>1407</v>
      </c>
      <c r="AX31" s="238">
        <v>747</v>
      </c>
      <c r="AY31" s="210"/>
      <c r="AZ31" s="210"/>
      <c r="BA31" s="210">
        <v>4558</v>
      </c>
      <c r="BB31" s="210">
        <v>1880</v>
      </c>
      <c r="BC31" s="212">
        <f t="shared" si="34"/>
        <v>0.33783387144115062</v>
      </c>
      <c r="BD31" s="212">
        <f t="shared" si="35"/>
        <v>0.21525533290239163</v>
      </c>
      <c r="BE31" s="210">
        <v>0</v>
      </c>
      <c r="BF31" s="210">
        <v>0</v>
      </c>
      <c r="BG31" s="210"/>
      <c r="BH31" s="210"/>
      <c r="BI31" s="210"/>
      <c r="BJ31" s="210"/>
      <c r="BK31" s="212"/>
      <c r="BL31" s="212"/>
      <c r="BM31" s="210"/>
      <c r="BN31" s="210"/>
      <c r="BO31" s="210"/>
      <c r="BP31" s="210"/>
      <c r="BQ31" s="212"/>
      <c r="BR31" s="212"/>
      <c r="BS31" s="210"/>
      <c r="BT31" s="210"/>
      <c r="BU31" s="210"/>
      <c r="BV31" s="210"/>
      <c r="BW31" s="212"/>
      <c r="BX31" s="212"/>
      <c r="BY31" s="210"/>
      <c r="BZ31" s="210"/>
      <c r="CA31" s="210"/>
      <c r="CB31" s="210"/>
      <c r="CC31" s="212"/>
      <c r="CD31" s="212"/>
      <c r="CE31" s="210"/>
      <c r="CF31" s="210"/>
      <c r="CG31" s="210"/>
      <c r="CH31" s="210"/>
      <c r="CI31" s="212">
        <f t="shared" si="12"/>
        <v>1</v>
      </c>
      <c r="CJ31" s="212">
        <f t="shared" si="13"/>
        <v>1</v>
      </c>
      <c r="CK31" s="210"/>
      <c r="CL31" s="210"/>
      <c r="CM31" s="210"/>
      <c r="CN31" s="210"/>
      <c r="CO31" s="212"/>
      <c r="CP31" s="212"/>
      <c r="CQ31" s="210"/>
      <c r="CR31" s="210"/>
      <c r="CS31" s="210"/>
      <c r="CT31" s="210"/>
      <c r="CU31" s="212"/>
      <c r="CV31" s="212"/>
      <c r="CW31" s="210"/>
      <c r="CX31" s="210"/>
      <c r="CY31" s="210"/>
      <c r="CZ31" s="210"/>
      <c r="DA31" s="212"/>
      <c r="DB31" s="212"/>
      <c r="DC31" s="210"/>
      <c r="DD31" s="210"/>
      <c r="DE31" s="210"/>
      <c r="DF31" s="210"/>
      <c r="DG31" s="212"/>
      <c r="DH31" s="212"/>
      <c r="DI31" s="210"/>
      <c r="DJ31" s="210"/>
      <c r="DK31" s="236">
        <v>1950</v>
      </c>
      <c r="DL31" s="210">
        <v>720</v>
      </c>
      <c r="DM31" s="135">
        <f t="shared" si="67"/>
        <v>0.38592750533049047</v>
      </c>
      <c r="DN31" s="135">
        <f t="shared" si="68"/>
        <v>-3.6144578313253017E-2</v>
      </c>
      <c r="DO31" s="210"/>
      <c r="DP31" s="210"/>
      <c r="DQ31" s="210"/>
      <c r="DR31" s="210"/>
      <c r="DS31" s="241">
        <v>4558</v>
      </c>
      <c r="DT31" s="241">
        <v>1880</v>
      </c>
      <c r="DU31" s="135">
        <f t="shared" si="38"/>
        <v>0</v>
      </c>
      <c r="DV31" s="135">
        <f t="shared" si="39"/>
        <v>0</v>
      </c>
      <c r="DW31" s="135">
        <f t="shared" si="40"/>
        <v>0.33783387144115062</v>
      </c>
      <c r="DX31" s="135">
        <f t="shared" si="41"/>
        <v>0.21525533290239163</v>
      </c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4"/>
      <c r="EL31" s="214"/>
      <c r="EM31" s="214"/>
      <c r="EN31" s="214"/>
      <c r="EO31" s="214"/>
      <c r="EP31" s="214"/>
      <c r="EQ31" s="214"/>
      <c r="ER31" s="214"/>
      <c r="ES31" s="214"/>
      <c r="ET31" s="214"/>
      <c r="EU31" s="214"/>
      <c r="EV31" s="214"/>
      <c r="EW31" s="214"/>
      <c r="EX31" s="214"/>
      <c r="EY31" s="214"/>
      <c r="EZ31" s="214"/>
      <c r="FA31" s="214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FL31" s="214"/>
      <c r="FM31" s="214"/>
      <c r="FN31" s="214"/>
      <c r="FO31" s="214"/>
      <c r="FP31" s="214"/>
      <c r="FQ31" s="214"/>
      <c r="FR31" s="214"/>
      <c r="FS31" s="214"/>
      <c r="FT31" s="214"/>
      <c r="FU31" s="214"/>
      <c r="FV31" s="214"/>
      <c r="FW31" s="214"/>
      <c r="FX31" s="214"/>
      <c r="FY31" s="214"/>
      <c r="FZ31" s="214"/>
      <c r="GA31" s="214"/>
      <c r="GB31" s="214"/>
      <c r="GC31" s="214"/>
      <c r="GD31" s="214"/>
      <c r="GE31" s="214"/>
      <c r="GF31" s="214"/>
      <c r="GG31" s="214"/>
      <c r="GH31" s="214"/>
      <c r="GI31" s="214"/>
      <c r="GJ31" s="214"/>
      <c r="GK31" s="214"/>
      <c r="GL31" s="214"/>
      <c r="GM31" s="214"/>
      <c r="GN31" s="214"/>
      <c r="GO31" s="214"/>
      <c r="GP31" s="214"/>
      <c r="GQ31" s="214"/>
      <c r="GR31" s="214"/>
      <c r="GS31" s="214"/>
      <c r="GT31" s="214"/>
      <c r="GU31" s="214"/>
      <c r="GV31" s="214"/>
      <c r="GW31" s="214"/>
      <c r="GX31" s="214"/>
      <c r="GY31" s="214"/>
      <c r="GZ31" s="214"/>
      <c r="HA31" s="214"/>
      <c r="HB31" s="214"/>
      <c r="HC31" s="214"/>
      <c r="HD31" s="214"/>
      <c r="HE31" s="214"/>
      <c r="HF31" s="214"/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14"/>
      <c r="HY31" s="214"/>
      <c r="HZ31" s="214"/>
      <c r="IA31" s="214"/>
      <c r="IB31" s="214"/>
      <c r="IC31" s="214"/>
      <c r="ID31" s="214"/>
      <c r="IE31" s="214"/>
      <c r="IF31" s="214"/>
      <c r="IG31" s="214"/>
      <c r="IH31" s="214"/>
      <c r="II31" s="214"/>
      <c r="IJ31" s="214"/>
      <c r="IK31" s="214"/>
      <c r="IL31" s="214"/>
      <c r="IM31" s="214"/>
      <c r="IN31" s="214"/>
      <c r="IO31" s="214"/>
      <c r="IP31" s="214"/>
      <c r="IQ31" s="214"/>
      <c r="IR31" s="214"/>
      <c r="IS31" s="214"/>
      <c r="IT31" s="214"/>
      <c r="IU31" s="214"/>
      <c r="IV31" s="214"/>
      <c r="IW31" s="214"/>
      <c r="IX31" s="214"/>
      <c r="IY31" s="214"/>
      <c r="IZ31" s="214"/>
      <c r="JA31" s="214"/>
      <c r="JB31" s="214"/>
      <c r="JC31" s="214"/>
      <c r="JD31" s="214"/>
      <c r="JE31" s="214"/>
      <c r="JF31" s="214"/>
      <c r="JG31" s="214"/>
      <c r="JH31" s="214"/>
    </row>
    <row r="32" spans="1:268" s="62" customFormat="1" ht="18" customHeight="1">
      <c r="A32" s="312" t="s">
        <v>40</v>
      </c>
      <c r="B32" s="281"/>
      <c r="C32" s="134">
        <v>116</v>
      </c>
      <c r="D32" s="134">
        <v>116</v>
      </c>
      <c r="E32" s="134">
        <v>197</v>
      </c>
      <c r="F32" s="134">
        <v>197</v>
      </c>
      <c r="G32" s="134">
        <v>255</v>
      </c>
      <c r="H32" s="134">
        <v>255</v>
      </c>
      <c r="I32" s="134"/>
      <c r="J32" s="134"/>
      <c r="K32" s="134"/>
      <c r="L32" s="134"/>
      <c r="M32" s="134">
        <f t="shared" si="44"/>
        <v>0</v>
      </c>
      <c r="N32" s="134">
        <f t="shared" si="44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238">
        <v>253</v>
      </c>
      <c r="AX32" s="238">
        <v>253</v>
      </c>
      <c r="AY32" s="134"/>
      <c r="AZ32" s="134"/>
      <c r="BA32" s="134">
        <v>260</v>
      </c>
      <c r="BB32" s="134">
        <v>260</v>
      </c>
      <c r="BC32" s="135">
        <f t="shared" si="34"/>
        <v>1.9607843137254832E-2</v>
      </c>
      <c r="BD32" s="135">
        <f t="shared" si="35"/>
        <v>1.9607843137254832E-2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5"/>
        <v>0</v>
      </c>
      <c r="BJ32" s="134">
        <f t="shared" si="60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7"/>
        <v>0</v>
      </c>
      <c r="BP32" s="134">
        <f t="shared" si="61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49"/>
        <v>0</v>
      </c>
      <c r="BV32" s="134">
        <f t="shared" si="62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1"/>
        <v>0</v>
      </c>
      <c r="CB32" s="134">
        <f t="shared" si="63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3"/>
        <v>0</v>
      </c>
      <c r="CN32" s="134">
        <f t="shared" si="64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5"/>
        <v>0</v>
      </c>
      <c r="CZ32" s="134">
        <f t="shared" si="65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7"/>
        <v>0</v>
      </c>
      <c r="DF32" s="134">
        <f t="shared" si="66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223">
        <v>323</v>
      </c>
      <c r="DL32" s="134">
        <v>323</v>
      </c>
      <c r="DM32" s="135">
        <f t="shared" si="67"/>
        <v>0.27667984189723316</v>
      </c>
      <c r="DN32" s="135">
        <f t="shared" si="68"/>
        <v>0.27667984189723316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239">
        <v>340</v>
      </c>
      <c r="DT32" s="239">
        <v>340</v>
      </c>
      <c r="DU32" s="135">
        <f t="shared" si="38"/>
        <v>0.30769230769230771</v>
      </c>
      <c r="DV32" s="135">
        <f t="shared" si="39"/>
        <v>0.30769230769230771</v>
      </c>
      <c r="DW32" s="135">
        <f t="shared" si="40"/>
        <v>1.9607843137254832E-2</v>
      </c>
      <c r="DX32" s="135">
        <f t="shared" si="41"/>
        <v>1.9607843137254832E-2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12" t="s">
        <v>207</v>
      </c>
      <c r="B33" s="281"/>
      <c r="C33" s="134">
        <v>29642</v>
      </c>
      <c r="D33" s="134">
        <v>29226</v>
      </c>
      <c r="E33" s="134">
        <v>22572</v>
      </c>
      <c r="F33" s="134">
        <v>22048</v>
      </c>
      <c r="G33" s="134">
        <v>28598</v>
      </c>
      <c r="H33" s="134">
        <v>27717</v>
      </c>
      <c r="I33" s="134"/>
      <c r="J33" s="134"/>
      <c r="K33" s="134"/>
      <c r="L33" s="134"/>
      <c r="M33" s="134">
        <f t="shared" si="44"/>
        <v>0</v>
      </c>
      <c r="N33" s="134">
        <f t="shared" si="44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238">
        <v>20470</v>
      </c>
      <c r="AX33" s="238">
        <v>19867</v>
      </c>
      <c r="AY33" s="134"/>
      <c r="AZ33" s="134"/>
      <c r="BA33" s="134">
        <v>30001</v>
      </c>
      <c r="BB33" s="223">
        <v>29339</v>
      </c>
      <c r="BC33" s="135">
        <f t="shared" si="34"/>
        <v>4.9059374781453169E-2</v>
      </c>
      <c r="BD33" s="135">
        <f t="shared" si="35"/>
        <v>5.8520041851571225E-2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5"/>
        <v>1982</v>
      </c>
      <c r="BJ33" s="134">
        <f t="shared" si="60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7"/>
        <v>1982</v>
      </c>
      <c r="BP33" s="134">
        <f t="shared" si="61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49"/>
        <v>1982</v>
      </c>
      <c r="BV33" s="134">
        <f t="shared" si="62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1"/>
        <v>1982</v>
      </c>
      <c r="CB33" s="134">
        <f t="shared" si="63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3"/>
        <v>0</v>
      </c>
      <c r="CN33" s="134">
        <f t="shared" si="64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5"/>
        <v>0</v>
      </c>
      <c r="CZ33" s="134">
        <f t="shared" si="65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7"/>
        <v>0</v>
      </c>
      <c r="DF33" s="134">
        <f t="shared" si="66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223">
        <v>23387</v>
      </c>
      <c r="DL33" s="134">
        <v>22568</v>
      </c>
      <c r="DM33" s="135">
        <f t="shared" si="67"/>
        <v>0.14250122129946252</v>
      </c>
      <c r="DN33" s="135">
        <f t="shared" si="68"/>
        <v>0.13595409472995423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239">
        <v>30001</v>
      </c>
      <c r="DT33" s="223">
        <v>29339</v>
      </c>
      <c r="DU33" s="135">
        <f t="shared" si="38"/>
        <v>0</v>
      </c>
      <c r="DV33" s="135">
        <f t="shared" si="39"/>
        <v>0</v>
      </c>
      <c r="DW33" s="135">
        <f t="shared" si="40"/>
        <v>4.9059374781453169E-2</v>
      </c>
      <c r="DX33" s="135">
        <f t="shared" si="41"/>
        <v>5.8520041851571225E-2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15" customFormat="1" ht="18" customHeight="1">
      <c r="A34" s="208" t="s">
        <v>206</v>
      </c>
      <c r="B34" s="216"/>
      <c r="C34" s="210">
        <v>26383</v>
      </c>
      <c r="D34" s="210">
        <v>26383</v>
      </c>
      <c r="E34" s="210">
        <v>18104</v>
      </c>
      <c r="F34" s="210">
        <v>18104</v>
      </c>
      <c r="G34" s="134">
        <v>24303</v>
      </c>
      <c r="H34" s="134">
        <v>24303</v>
      </c>
      <c r="I34" s="210"/>
      <c r="J34" s="210"/>
      <c r="K34" s="210"/>
      <c r="L34" s="210"/>
      <c r="M34" s="134">
        <f t="shared" si="44"/>
        <v>0</v>
      </c>
      <c r="N34" s="134">
        <f t="shared" si="44"/>
        <v>0</v>
      </c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38">
        <v>17476</v>
      </c>
      <c r="AX34" s="238">
        <v>17476</v>
      </c>
      <c r="AY34" s="210"/>
      <c r="AZ34" s="210"/>
      <c r="BA34" s="210">
        <v>26912</v>
      </c>
      <c r="BB34" s="210">
        <v>26912</v>
      </c>
      <c r="BC34" s="212">
        <f t="shared" si="34"/>
        <v>0.10735300168703454</v>
      </c>
      <c r="BD34" s="212">
        <f t="shared" si="35"/>
        <v>0.10735300168703454</v>
      </c>
      <c r="BE34" s="210">
        <v>1844</v>
      </c>
      <c r="BF34" s="210">
        <v>1844</v>
      </c>
      <c r="BG34" s="210"/>
      <c r="BH34" s="210"/>
      <c r="BI34" s="210"/>
      <c r="BJ34" s="210"/>
      <c r="BK34" s="212"/>
      <c r="BL34" s="212"/>
      <c r="BM34" s="210"/>
      <c r="BN34" s="210"/>
      <c r="BO34" s="210"/>
      <c r="BP34" s="210"/>
      <c r="BQ34" s="212"/>
      <c r="BR34" s="212"/>
      <c r="BS34" s="210"/>
      <c r="BT34" s="210"/>
      <c r="BU34" s="210"/>
      <c r="BV34" s="210"/>
      <c r="BW34" s="212"/>
      <c r="BX34" s="212"/>
      <c r="BY34" s="210"/>
      <c r="BZ34" s="210"/>
      <c r="CA34" s="210"/>
      <c r="CB34" s="210"/>
      <c r="CC34" s="212"/>
      <c r="CD34" s="212"/>
      <c r="CE34" s="210"/>
      <c r="CF34" s="210"/>
      <c r="CG34" s="210"/>
      <c r="CH34" s="210"/>
      <c r="CI34" s="212">
        <f t="shared" si="12"/>
        <v>1</v>
      </c>
      <c r="CJ34" s="212">
        <f t="shared" si="13"/>
        <v>1</v>
      </c>
      <c r="CK34" s="210"/>
      <c r="CL34" s="210"/>
      <c r="CM34" s="210"/>
      <c r="CN34" s="210"/>
      <c r="CO34" s="212"/>
      <c r="CP34" s="212"/>
      <c r="CQ34" s="210"/>
      <c r="CR34" s="210"/>
      <c r="CS34" s="210"/>
      <c r="CT34" s="210"/>
      <c r="CU34" s="212"/>
      <c r="CV34" s="212"/>
      <c r="CW34" s="210"/>
      <c r="CX34" s="210"/>
      <c r="CY34" s="210"/>
      <c r="CZ34" s="210"/>
      <c r="DA34" s="212"/>
      <c r="DB34" s="212"/>
      <c r="DC34" s="210"/>
      <c r="DD34" s="210"/>
      <c r="DE34" s="210"/>
      <c r="DF34" s="210"/>
      <c r="DG34" s="212"/>
      <c r="DH34" s="212"/>
      <c r="DI34" s="210"/>
      <c r="DJ34" s="210"/>
      <c r="DK34" s="236">
        <v>18602</v>
      </c>
      <c r="DL34" s="210">
        <v>18602</v>
      </c>
      <c r="DM34" s="135">
        <f t="shared" si="67"/>
        <v>6.4431219958800634E-2</v>
      </c>
      <c r="DN34" s="135">
        <f t="shared" si="68"/>
        <v>6.4431219958800634E-2</v>
      </c>
      <c r="DO34" s="210"/>
      <c r="DP34" s="210"/>
      <c r="DQ34" s="210"/>
      <c r="DR34" s="210"/>
      <c r="DS34" s="241">
        <v>26912</v>
      </c>
      <c r="DT34" s="241">
        <v>26912</v>
      </c>
      <c r="DU34" s="135">
        <f t="shared" si="38"/>
        <v>0</v>
      </c>
      <c r="DV34" s="135">
        <f t="shared" si="39"/>
        <v>0</v>
      </c>
      <c r="DW34" s="135">
        <f t="shared" si="40"/>
        <v>0.10735300168703454</v>
      </c>
      <c r="DX34" s="135">
        <f t="shared" si="41"/>
        <v>0.10735300168703454</v>
      </c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</row>
    <row r="35" spans="1:268" s="215" customFormat="1" ht="30.75" customHeight="1">
      <c r="A35" s="208" t="s">
        <v>208</v>
      </c>
      <c r="B35" s="216"/>
      <c r="C35" s="210">
        <v>2516</v>
      </c>
      <c r="D35" s="210">
        <v>2109</v>
      </c>
      <c r="E35" s="210">
        <v>4468</v>
      </c>
      <c r="F35" s="210">
        <v>3944</v>
      </c>
      <c r="G35" s="134">
        <v>4295</v>
      </c>
      <c r="H35" s="134">
        <v>3414</v>
      </c>
      <c r="I35" s="210"/>
      <c r="J35" s="210"/>
      <c r="K35" s="210"/>
      <c r="L35" s="210"/>
      <c r="M35" s="134">
        <f t="shared" si="44"/>
        <v>0</v>
      </c>
      <c r="N35" s="134">
        <f t="shared" si="44"/>
        <v>0</v>
      </c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38">
        <v>2994</v>
      </c>
      <c r="AX35" s="238">
        <v>2391</v>
      </c>
      <c r="AY35" s="210"/>
      <c r="AZ35" s="210"/>
      <c r="BA35" s="210">
        <v>3089</v>
      </c>
      <c r="BB35" s="210">
        <v>2427</v>
      </c>
      <c r="BC35" s="212">
        <f t="shared" si="34"/>
        <v>-0.2807916181606519</v>
      </c>
      <c r="BD35" s="212">
        <f t="shared" si="35"/>
        <v>-0.28910369068541297</v>
      </c>
      <c r="BE35" s="210">
        <v>138</v>
      </c>
      <c r="BF35" s="210">
        <v>128</v>
      </c>
      <c r="BG35" s="210"/>
      <c r="BH35" s="210"/>
      <c r="BI35" s="210"/>
      <c r="BJ35" s="210"/>
      <c r="BK35" s="212"/>
      <c r="BL35" s="212"/>
      <c r="BM35" s="210"/>
      <c r="BN35" s="210"/>
      <c r="BO35" s="210"/>
      <c r="BP35" s="210"/>
      <c r="BQ35" s="212"/>
      <c r="BR35" s="212"/>
      <c r="BS35" s="210"/>
      <c r="BT35" s="210"/>
      <c r="BU35" s="210"/>
      <c r="BV35" s="210"/>
      <c r="BW35" s="212"/>
      <c r="BX35" s="212"/>
      <c r="BY35" s="210"/>
      <c r="BZ35" s="210"/>
      <c r="CA35" s="210"/>
      <c r="CB35" s="210"/>
      <c r="CC35" s="212"/>
      <c r="CD35" s="212"/>
      <c r="CE35" s="210"/>
      <c r="CF35" s="210"/>
      <c r="CG35" s="210"/>
      <c r="CH35" s="210"/>
      <c r="CI35" s="212">
        <f t="shared" si="12"/>
        <v>1</v>
      </c>
      <c r="CJ35" s="212">
        <f t="shared" si="13"/>
        <v>1</v>
      </c>
      <c r="CK35" s="210"/>
      <c r="CL35" s="210"/>
      <c r="CM35" s="210"/>
      <c r="CN35" s="210"/>
      <c r="CO35" s="212"/>
      <c r="CP35" s="212"/>
      <c r="CQ35" s="210"/>
      <c r="CR35" s="210"/>
      <c r="CS35" s="210"/>
      <c r="CT35" s="210"/>
      <c r="CU35" s="212"/>
      <c r="CV35" s="212"/>
      <c r="CW35" s="210"/>
      <c r="CX35" s="210"/>
      <c r="CY35" s="210"/>
      <c r="CZ35" s="210"/>
      <c r="DA35" s="212"/>
      <c r="DB35" s="212"/>
      <c r="DC35" s="210"/>
      <c r="DD35" s="210"/>
      <c r="DE35" s="210"/>
      <c r="DF35" s="210"/>
      <c r="DG35" s="212"/>
      <c r="DH35" s="212"/>
      <c r="DI35" s="210"/>
      <c r="DJ35" s="210"/>
      <c r="DK35" s="236">
        <v>4785</v>
      </c>
      <c r="DL35" s="210">
        <v>3966</v>
      </c>
      <c r="DM35" s="135">
        <f t="shared" si="67"/>
        <v>0.59819639278557113</v>
      </c>
      <c r="DN35" s="135">
        <f t="shared" si="68"/>
        <v>0.658720200752823</v>
      </c>
      <c r="DO35" s="210"/>
      <c r="DP35" s="210"/>
      <c r="DQ35" s="210"/>
      <c r="DR35" s="210"/>
      <c r="DS35" s="241">
        <v>3089</v>
      </c>
      <c r="DT35" s="241">
        <v>2427</v>
      </c>
      <c r="DU35" s="135">
        <f t="shared" si="38"/>
        <v>0</v>
      </c>
      <c r="DV35" s="135">
        <f t="shared" si="39"/>
        <v>0</v>
      </c>
      <c r="DW35" s="135">
        <f t="shared" si="40"/>
        <v>-0.2807916181606519</v>
      </c>
      <c r="DX35" s="135">
        <f t="shared" si="41"/>
        <v>-0.28910369068541297</v>
      </c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  <c r="IW35" s="214"/>
      <c r="IX35" s="214"/>
      <c r="IY35" s="214"/>
      <c r="IZ35" s="214"/>
      <c r="JA35" s="214"/>
      <c r="JB35" s="214"/>
      <c r="JC35" s="214"/>
      <c r="JD35" s="214"/>
      <c r="JE35" s="214"/>
      <c r="JF35" s="214"/>
      <c r="JG35" s="214"/>
      <c r="JH35" s="214"/>
    </row>
    <row r="36" spans="1:268" s="215" customFormat="1" ht="18" customHeight="1">
      <c r="A36" s="208" t="s">
        <v>209</v>
      </c>
      <c r="B36" s="216"/>
      <c r="C36" s="210">
        <v>0</v>
      </c>
      <c r="D36" s="210">
        <v>0</v>
      </c>
      <c r="E36" s="210">
        <v>0</v>
      </c>
      <c r="F36" s="210">
        <v>0</v>
      </c>
      <c r="G36" s="134"/>
      <c r="H36" s="134"/>
      <c r="I36" s="210"/>
      <c r="J36" s="210"/>
      <c r="K36" s="210"/>
      <c r="L36" s="210"/>
      <c r="M36" s="134">
        <f t="shared" si="44"/>
        <v>0</v>
      </c>
      <c r="N36" s="134">
        <f t="shared" si="44"/>
        <v>0</v>
      </c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38">
        <v>0</v>
      </c>
      <c r="AX36" s="238">
        <v>0</v>
      </c>
      <c r="AY36" s="210"/>
      <c r="AZ36" s="210"/>
      <c r="BA36" s="210">
        <v>0</v>
      </c>
      <c r="BB36" s="210">
        <v>0</v>
      </c>
      <c r="BC36" s="212">
        <f t="shared" si="34"/>
        <v>1</v>
      </c>
      <c r="BD36" s="212">
        <f t="shared" si="35"/>
        <v>1</v>
      </c>
      <c r="BE36" s="210">
        <v>0</v>
      </c>
      <c r="BF36" s="210">
        <v>0</v>
      </c>
      <c r="BG36" s="210"/>
      <c r="BH36" s="210"/>
      <c r="BI36" s="210"/>
      <c r="BJ36" s="210"/>
      <c r="BK36" s="212"/>
      <c r="BL36" s="212"/>
      <c r="BM36" s="210"/>
      <c r="BN36" s="210"/>
      <c r="BO36" s="210"/>
      <c r="BP36" s="210"/>
      <c r="BQ36" s="212"/>
      <c r="BR36" s="212"/>
      <c r="BS36" s="210"/>
      <c r="BT36" s="210"/>
      <c r="BU36" s="210"/>
      <c r="BV36" s="210"/>
      <c r="BW36" s="212"/>
      <c r="BX36" s="212"/>
      <c r="BY36" s="210"/>
      <c r="BZ36" s="210"/>
      <c r="CA36" s="210"/>
      <c r="CB36" s="210"/>
      <c r="CC36" s="212"/>
      <c r="CD36" s="212"/>
      <c r="CE36" s="210"/>
      <c r="CF36" s="210"/>
      <c r="CG36" s="210"/>
      <c r="CH36" s="210"/>
      <c r="CI36" s="212">
        <f t="shared" si="12"/>
        <v>1</v>
      </c>
      <c r="CJ36" s="212">
        <f t="shared" si="13"/>
        <v>1</v>
      </c>
      <c r="CK36" s="210"/>
      <c r="CL36" s="210"/>
      <c r="CM36" s="210"/>
      <c r="CN36" s="210"/>
      <c r="CO36" s="212"/>
      <c r="CP36" s="212"/>
      <c r="CQ36" s="210"/>
      <c r="CR36" s="210"/>
      <c r="CS36" s="210"/>
      <c r="CT36" s="210"/>
      <c r="CU36" s="212"/>
      <c r="CV36" s="212"/>
      <c r="CW36" s="210"/>
      <c r="CX36" s="210"/>
      <c r="CY36" s="210"/>
      <c r="CZ36" s="210"/>
      <c r="DA36" s="212"/>
      <c r="DB36" s="212"/>
      <c r="DC36" s="210"/>
      <c r="DD36" s="210"/>
      <c r="DE36" s="210"/>
      <c r="DF36" s="210"/>
      <c r="DG36" s="212"/>
      <c r="DH36" s="212"/>
      <c r="DI36" s="210"/>
      <c r="DJ36" s="210"/>
      <c r="DK36" s="236">
        <v>0</v>
      </c>
      <c r="DL36" s="210">
        <v>0</v>
      </c>
      <c r="DM36" s="135">
        <f t="shared" si="67"/>
        <v>1</v>
      </c>
      <c r="DN36" s="135">
        <f t="shared" si="68"/>
        <v>1</v>
      </c>
      <c r="DO36" s="210"/>
      <c r="DP36" s="210"/>
      <c r="DQ36" s="210"/>
      <c r="DR36" s="210"/>
      <c r="DS36" s="241">
        <v>0</v>
      </c>
      <c r="DT36" s="241">
        <v>0</v>
      </c>
      <c r="DU36" s="135">
        <f t="shared" si="38"/>
        <v>1</v>
      </c>
      <c r="DV36" s="135">
        <f t="shared" si="39"/>
        <v>1</v>
      </c>
      <c r="DW36" s="135">
        <f t="shared" si="40"/>
        <v>1</v>
      </c>
      <c r="DX36" s="135">
        <f t="shared" si="41"/>
        <v>1</v>
      </c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4"/>
      <c r="EL36" s="214"/>
      <c r="EM36" s="214"/>
      <c r="EN36" s="214"/>
      <c r="EO36" s="214"/>
      <c r="EP36" s="214"/>
      <c r="EQ36" s="214"/>
      <c r="ER36" s="214"/>
      <c r="ES36" s="214"/>
      <c r="ET36" s="214"/>
      <c r="EU36" s="214"/>
      <c r="EV36" s="214"/>
      <c r="EW36" s="214"/>
      <c r="EX36" s="214"/>
      <c r="EY36" s="214"/>
      <c r="EZ36" s="214"/>
      <c r="FA36" s="214"/>
      <c r="FB36" s="214"/>
      <c r="FC36" s="214"/>
      <c r="FD36" s="214"/>
      <c r="FE36" s="214"/>
      <c r="FF36" s="214"/>
      <c r="FG36" s="214"/>
      <c r="FH36" s="214"/>
      <c r="FI36" s="214"/>
      <c r="FJ36" s="214"/>
      <c r="FK36" s="214"/>
      <c r="FL36" s="214"/>
      <c r="FM36" s="214"/>
      <c r="FN36" s="214"/>
      <c r="FO36" s="214"/>
      <c r="FP36" s="214"/>
      <c r="FQ36" s="214"/>
      <c r="FR36" s="214"/>
      <c r="FS36" s="214"/>
      <c r="FT36" s="214"/>
      <c r="FU36" s="214"/>
      <c r="FV36" s="214"/>
      <c r="FW36" s="214"/>
      <c r="FX36" s="214"/>
      <c r="FY36" s="214"/>
      <c r="FZ36" s="214"/>
      <c r="GA36" s="214"/>
      <c r="GB36" s="214"/>
      <c r="GC36" s="214"/>
      <c r="GD36" s="214"/>
      <c r="GE36" s="214"/>
      <c r="GF36" s="214"/>
      <c r="GG36" s="214"/>
      <c r="GH36" s="214"/>
      <c r="GI36" s="214"/>
      <c r="GJ36" s="214"/>
      <c r="GK36" s="214"/>
      <c r="GL36" s="214"/>
      <c r="GM36" s="214"/>
      <c r="GN36" s="214"/>
      <c r="GO36" s="214"/>
      <c r="GP36" s="214"/>
      <c r="GQ36" s="214"/>
      <c r="GR36" s="214"/>
      <c r="GS36" s="214"/>
      <c r="GT36" s="214"/>
      <c r="GU36" s="214"/>
      <c r="GV36" s="214"/>
      <c r="GW36" s="214"/>
      <c r="GX36" s="214"/>
      <c r="GY36" s="214"/>
      <c r="GZ36" s="214"/>
      <c r="HA36" s="214"/>
      <c r="HB36" s="214"/>
      <c r="HC36" s="214"/>
      <c r="HD36" s="214"/>
      <c r="HE36" s="214"/>
      <c r="HF36" s="214"/>
      <c r="HG36" s="214"/>
      <c r="HH36" s="214"/>
      <c r="HI36" s="214"/>
      <c r="HJ36" s="214"/>
      <c r="HK36" s="214"/>
      <c r="HL36" s="214"/>
      <c r="HM36" s="214"/>
      <c r="HN36" s="214"/>
      <c r="HO36" s="214"/>
      <c r="HP36" s="214"/>
      <c r="HQ36" s="214"/>
      <c r="HR36" s="214"/>
      <c r="HS36" s="214"/>
      <c r="HT36" s="214"/>
      <c r="HU36" s="214"/>
      <c r="HV36" s="214"/>
      <c r="HW36" s="214"/>
      <c r="HX36" s="214"/>
      <c r="HY36" s="214"/>
      <c r="HZ36" s="214"/>
      <c r="IA36" s="214"/>
      <c r="IB36" s="214"/>
      <c r="IC36" s="214"/>
      <c r="ID36" s="214"/>
      <c r="IE36" s="214"/>
      <c r="IF36" s="214"/>
      <c r="IG36" s="214"/>
      <c r="IH36" s="214"/>
      <c r="II36" s="214"/>
      <c r="IJ36" s="214"/>
      <c r="IK36" s="214"/>
      <c r="IL36" s="214"/>
      <c r="IM36" s="214"/>
      <c r="IN36" s="214"/>
      <c r="IO36" s="214"/>
      <c r="IP36" s="214"/>
      <c r="IQ36" s="214"/>
      <c r="IR36" s="214"/>
      <c r="IS36" s="214"/>
      <c r="IT36" s="214"/>
      <c r="IU36" s="214"/>
      <c r="IV36" s="214"/>
      <c r="IW36" s="214"/>
      <c r="IX36" s="214"/>
      <c r="IY36" s="214"/>
      <c r="IZ36" s="214"/>
      <c r="JA36" s="214"/>
      <c r="JB36" s="214"/>
      <c r="JC36" s="214"/>
      <c r="JD36" s="214"/>
      <c r="JE36" s="214"/>
      <c r="JF36" s="214"/>
      <c r="JG36" s="214"/>
      <c r="JH36" s="214"/>
    </row>
    <row r="37" spans="1:268" s="62" customFormat="1" ht="18" customHeight="1">
      <c r="A37" s="312" t="s">
        <v>89</v>
      </c>
      <c r="B37" s="281"/>
      <c r="C37" s="134">
        <v>2375</v>
      </c>
      <c r="D37" s="134">
        <v>1242</v>
      </c>
      <c r="E37" s="134">
        <v>2370</v>
      </c>
      <c r="F37" s="134">
        <v>1224</v>
      </c>
      <c r="G37" s="134">
        <v>909</v>
      </c>
      <c r="H37" s="134">
        <v>49</v>
      </c>
      <c r="I37" s="134"/>
      <c r="J37" s="134"/>
      <c r="K37" s="134"/>
      <c r="L37" s="134"/>
      <c r="M37" s="134">
        <f t="shared" si="44"/>
        <v>0</v>
      </c>
      <c r="N37" s="134">
        <f t="shared" si="44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238">
        <v>860</v>
      </c>
      <c r="AX37" s="238">
        <v>0</v>
      </c>
      <c r="AY37" s="134"/>
      <c r="AZ37" s="134"/>
      <c r="BA37" s="134">
        <v>592</v>
      </c>
      <c r="BB37" s="134">
        <v>445</v>
      </c>
      <c r="BC37" s="135">
        <f t="shared" si="34"/>
        <v>-0.34873487348734877</v>
      </c>
      <c r="BD37" s="135">
        <f t="shared" si="35"/>
        <v>8.0816326530612237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5"/>
        <v>0</v>
      </c>
      <c r="BJ37" s="134">
        <f t="shared" si="60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7"/>
        <v>0</v>
      </c>
      <c r="BP37" s="134">
        <f t="shared" si="61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49"/>
        <v>0</v>
      </c>
      <c r="BV37" s="134">
        <f t="shared" si="62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1"/>
        <v>0</v>
      </c>
      <c r="CB37" s="134">
        <f t="shared" si="63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3"/>
        <v>0</v>
      </c>
      <c r="CN37" s="134">
        <f t="shared" si="64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5"/>
        <v>0</v>
      </c>
      <c r="CZ37" s="134">
        <f t="shared" si="65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7"/>
        <v>0</v>
      </c>
      <c r="DF37" s="134">
        <f t="shared" si="66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223">
        <v>514</v>
      </c>
      <c r="DL37" s="134">
        <v>497</v>
      </c>
      <c r="DM37" s="135">
        <f t="shared" si="67"/>
        <v>-0.4023255813953488</v>
      </c>
      <c r="DN37" s="135">
        <f t="shared" si="68"/>
        <v>1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239">
        <v>592</v>
      </c>
      <c r="DT37" s="239">
        <v>445</v>
      </c>
      <c r="DU37" s="135">
        <f t="shared" si="38"/>
        <v>0</v>
      </c>
      <c r="DV37" s="135">
        <f t="shared" si="39"/>
        <v>0</v>
      </c>
      <c r="DW37" s="135">
        <f t="shared" si="40"/>
        <v>-0.34873487348734877</v>
      </c>
      <c r="DX37" s="135">
        <f t="shared" si="41"/>
        <v>8.0816326530612237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12" t="s">
        <v>203</v>
      </c>
      <c r="B38" s="281"/>
      <c r="C38" s="134">
        <v>1383</v>
      </c>
      <c r="D38" s="134">
        <v>937</v>
      </c>
      <c r="E38" s="134">
        <v>2161</v>
      </c>
      <c r="F38" s="134">
        <v>1849</v>
      </c>
      <c r="G38" s="134">
        <v>3752</v>
      </c>
      <c r="H38" s="134">
        <v>1159</v>
      </c>
      <c r="I38" s="134"/>
      <c r="J38" s="134"/>
      <c r="K38" s="134"/>
      <c r="L38" s="134"/>
      <c r="M38" s="134">
        <f t="shared" si="44"/>
        <v>0</v>
      </c>
      <c r="N38" s="134">
        <f t="shared" si="44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238">
        <v>3126</v>
      </c>
      <c r="AX38" s="238">
        <v>660</v>
      </c>
      <c r="AY38" s="134"/>
      <c r="AZ38" s="134"/>
      <c r="BA38" s="134">
        <v>5156</v>
      </c>
      <c r="BB38" s="134">
        <v>2961</v>
      </c>
      <c r="BC38" s="135">
        <f t="shared" si="34"/>
        <v>0.37420042643923246</v>
      </c>
      <c r="BD38" s="135">
        <f t="shared" si="35"/>
        <v>1.5547886108714408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5"/>
        <v>78</v>
      </c>
      <c r="BJ38" s="134">
        <f t="shared" si="60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7"/>
        <v>78</v>
      </c>
      <c r="BP38" s="134">
        <f t="shared" si="61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49"/>
        <v>78</v>
      </c>
      <c r="BV38" s="134">
        <f t="shared" si="62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1"/>
        <v>78</v>
      </c>
      <c r="CB38" s="134">
        <f t="shared" si="63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3"/>
        <v>0</v>
      </c>
      <c r="CN38" s="134">
        <f t="shared" si="64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5"/>
        <v>0</v>
      </c>
      <c r="CZ38" s="134">
        <f t="shared" si="65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7"/>
        <v>0</v>
      </c>
      <c r="DF38" s="134">
        <f t="shared" si="66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223">
        <v>2534</v>
      </c>
      <c r="DL38" s="134">
        <v>1126</v>
      </c>
      <c r="DM38" s="135">
        <f t="shared" si="67"/>
        <v>-0.18937939859245045</v>
      </c>
      <c r="DN38" s="135">
        <f t="shared" si="68"/>
        <v>0.70606060606060606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239">
        <v>5156</v>
      </c>
      <c r="DT38" s="239">
        <v>2961</v>
      </c>
      <c r="DU38" s="135">
        <f t="shared" si="38"/>
        <v>0</v>
      </c>
      <c r="DV38" s="135">
        <f t="shared" si="39"/>
        <v>0</v>
      </c>
      <c r="DW38" s="135">
        <f t="shared" si="40"/>
        <v>0.37420042643923246</v>
      </c>
      <c r="DX38" s="135">
        <f t="shared" si="41"/>
        <v>1.5547886108714408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15" customFormat="1" ht="18" customHeight="1">
      <c r="A39" s="208" t="s">
        <v>204</v>
      </c>
      <c r="B39" s="216"/>
      <c r="C39" s="210">
        <v>1243</v>
      </c>
      <c r="D39" s="210">
        <v>797</v>
      </c>
      <c r="E39" s="210">
        <v>1003</v>
      </c>
      <c r="F39" s="210">
        <v>691</v>
      </c>
      <c r="G39" s="134">
        <v>1561</v>
      </c>
      <c r="H39" s="134">
        <v>984</v>
      </c>
      <c r="I39" s="210"/>
      <c r="J39" s="210"/>
      <c r="K39" s="210"/>
      <c r="L39" s="210"/>
      <c r="M39" s="134">
        <f t="shared" si="44"/>
        <v>0</v>
      </c>
      <c r="N39" s="134">
        <f t="shared" si="44"/>
        <v>0</v>
      </c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38">
        <v>1111</v>
      </c>
      <c r="AX39" s="238">
        <v>660</v>
      </c>
      <c r="AY39" s="210"/>
      <c r="AZ39" s="210"/>
      <c r="BA39" s="210">
        <v>4156</v>
      </c>
      <c r="BB39" s="210">
        <v>900</v>
      </c>
      <c r="BC39" s="212">
        <f t="shared" si="34"/>
        <v>1.6623959000640616</v>
      </c>
      <c r="BD39" s="212">
        <f t="shared" si="35"/>
        <v>-8.536585365853655E-2</v>
      </c>
      <c r="BE39" s="210">
        <v>78</v>
      </c>
      <c r="BF39" s="210">
        <v>70</v>
      </c>
      <c r="BG39" s="210"/>
      <c r="BH39" s="210"/>
      <c r="BI39" s="210"/>
      <c r="BJ39" s="210"/>
      <c r="BK39" s="212"/>
      <c r="BL39" s="212"/>
      <c r="BM39" s="210"/>
      <c r="BN39" s="210"/>
      <c r="BO39" s="210"/>
      <c r="BP39" s="210"/>
      <c r="BQ39" s="212"/>
      <c r="BR39" s="212"/>
      <c r="BS39" s="210"/>
      <c r="BT39" s="210"/>
      <c r="BU39" s="210"/>
      <c r="BV39" s="210"/>
      <c r="BW39" s="212"/>
      <c r="BX39" s="212"/>
      <c r="BY39" s="210"/>
      <c r="BZ39" s="210"/>
      <c r="CA39" s="210"/>
      <c r="CB39" s="210"/>
      <c r="CC39" s="212"/>
      <c r="CD39" s="212"/>
      <c r="CE39" s="210"/>
      <c r="CF39" s="210"/>
      <c r="CG39" s="210"/>
      <c r="CH39" s="210"/>
      <c r="CI39" s="212">
        <f t="shared" si="12"/>
        <v>1</v>
      </c>
      <c r="CJ39" s="212">
        <f t="shared" si="13"/>
        <v>1</v>
      </c>
      <c r="CK39" s="210"/>
      <c r="CL39" s="210"/>
      <c r="CM39" s="210"/>
      <c r="CN39" s="210"/>
      <c r="CO39" s="212"/>
      <c r="CP39" s="212"/>
      <c r="CQ39" s="210"/>
      <c r="CR39" s="210"/>
      <c r="CS39" s="210"/>
      <c r="CT39" s="210"/>
      <c r="CU39" s="212"/>
      <c r="CV39" s="212"/>
      <c r="CW39" s="210"/>
      <c r="CX39" s="210"/>
      <c r="CY39" s="210"/>
      <c r="CZ39" s="210"/>
      <c r="DA39" s="212"/>
      <c r="DB39" s="212"/>
      <c r="DC39" s="210"/>
      <c r="DD39" s="210"/>
      <c r="DE39" s="210"/>
      <c r="DF39" s="210"/>
      <c r="DG39" s="212"/>
      <c r="DH39" s="212"/>
      <c r="DI39" s="210"/>
      <c r="DJ39" s="210"/>
      <c r="DK39" s="236">
        <v>912</v>
      </c>
      <c r="DL39" s="210">
        <v>728</v>
      </c>
      <c r="DM39" s="135">
        <f t="shared" si="67"/>
        <v>-0.17911791179117909</v>
      </c>
      <c r="DN39" s="135">
        <f t="shared" si="68"/>
        <v>0.10303030303030303</v>
      </c>
      <c r="DO39" s="210"/>
      <c r="DP39" s="210"/>
      <c r="DQ39" s="210"/>
      <c r="DR39" s="210"/>
      <c r="DS39" s="241">
        <v>4156</v>
      </c>
      <c r="DT39" s="241">
        <v>900</v>
      </c>
      <c r="DU39" s="135">
        <f t="shared" si="38"/>
        <v>0</v>
      </c>
      <c r="DV39" s="135">
        <f t="shared" si="39"/>
        <v>0</v>
      </c>
      <c r="DW39" s="135">
        <f t="shared" si="40"/>
        <v>1.6623959000640616</v>
      </c>
      <c r="DX39" s="135">
        <f t="shared" si="41"/>
        <v>-8.536585365853655E-2</v>
      </c>
      <c r="DY39" s="213"/>
      <c r="DZ39" s="213"/>
      <c r="EA39" s="213"/>
      <c r="EB39" s="213"/>
      <c r="EC39" s="213"/>
      <c r="ED39" s="213"/>
      <c r="EE39" s="213"/>
      <c r="EF39" s="213"/>
      <c r="EG39" s="213"/>
      <c r="EH39" s="213"/>
      <c r="EI39" s="213"/>
      <c r="EJ39" s="213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FL39" s="214"/>
      <c r="FM39" s="214"/>
      <c r="FN39" s="214"/>
      <c r="FO39" s="214"/>
      <c r="FP39" s="214"/>
      <c r="FQ39" s="214"/>
      <c r="FR39" s="214"/>
      <c r="FS39" s="214"/>
      <c r="FT39" s="214"/>
      <c r="FU39" s="214"/>
      <c r="FV39" s="214"/>
      <c r="FW39" s="214"/>
      <c r="FX39" s="214"/>
      <c r="FY39" s="214"/>
      <c r="FZ39" s="214"/>
      <c r="GA39" s="214"/>
      <c r="GB39" s="214"/>
      <c r="GC39" s="214"/>
      <c r="GD39" s="214"/>
      <c r="GE39" s="214"/>
      <c r="GF39" s="214"/>
      <c r="GG39" s="214"/>
      <c r="GH39" s="214"/>
      <c r="GI39" s="214"/>
      <c r="GJ39" s="214"/>
      <c r="GK39" s="214"/>
      <c r="GL39" s="214"/>
      <c r="GM39" s="214"/>
      <c r="GN39" s="214"/>
      <c r="GO39" s="214"/>
      <c r="GP39" s="214"/>
      <c r="GQ39" s="214"/>
      <c r="GR39" s="214"/>
      <c r="GS39" s="214"/>
      <c r="GT39" s="214"/>
      <c r="GU39" s="214"/>
      <c r="GV39" s="214"/>
      <c r="GW39" s="214"/>
      <c r="GX39" s="214"/>
      <c r="GY39" s="214"/>
      <c r="GZ39" s="214"/>
      <c r="HA39" s="214"/>
      <c r="HB39" s="214"/>
      <c r="HC39" s="214"/>
      <c r="HD39" s="214"/>
      <c r="HE39" s="214"/>
      <c r="HF39" s="214"/>
      <c r="HG39" s="214"/>
      <c r="HH39" s="214"/>
      <c r="HI39" s="214"/>
      <c r="HJ39" s="214"/>
      <c r="HK39" s="214"/>
      <c r="HL39" s="214"/>
      <c r="HM39" s="214"/>
      <c r="HN39" s="214"/>
      <c r="HO39" s="214"/>
      <c r="HP39" s="214"/>
      <c r="HQ39" s="214"/>
      <c r="HR39" s="214"/>
      <c r="HS39" s="214"/>
      <c r="HT39" s="214"/>
      <c r="HU39" s="214"/>
      <c r="HV39" s="214"/>
      <c r="HW39" s="214"/>
      <c r="HX39" s="214"/>
      <c r="HY39" s="214"/>
      <c r="HZ39" s="214"/>
      <c r="IA39" s="214"/>
      <c r="IB39" s="214"/>
      <c r="IC39" s="214"/>
      <c r="ID39" s="214"/>
      <c r="IE39" s="214"/>
      <c r="IF39" s="214"/>
      <c r="IG39" s="214"/>
      <c r="IH39" s="214"/>
      <c r="II39" s="214"/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4"/>
      <c r="IV39" s="214"/>
      <c r="IW39" s="214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</row>
    <row r="40" spans="1:268" s="215" customFormat="1" ht="18" customHeight="1">
      <c r="A40" s="208" t="s">
        <v>205</v>
      </c>
      <c r="B40" s="216"/>
      <c r="C40" s="210">
        <v>140</v>
      </c>
      <c r="D40" s="210">
        <v>140</v>
      </c>
      <c r="E40" s="210">
        <v>1158</v>
      </c>
      <c r="F40" s="210">
        <v>1158</v>
      </c>
      <c r="G40" s="134">
        <v>2191</v>
      </c>
      <c r="H40" s="134">
        <v>175</v>
      </c>
      <c r="I40" s="210"/>
      <c r="J40" s="210"/>
      <c r="K40" s="210"/>
      <c r="L40" s="210"/>
      <c r="M40" s="134">
        <f t="shared" si="44"/>
        <v>0</v>
      </c>
      <c r="N40" s="134">
        <f t="shared" si="44"/>
        <v>0</v>
      </c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38">
        <v>2016</v>
      </c>
      <c r="AX40" s="238">
        <v>0</v>
      </c>
      <c r="AY40" s="210"/>
      <c r="AZ40" s="210"/>
      <c r="BA40" s="210">
        <v>4166</v>
      </c>
      <c r="BB40" s="210">
        <v>2061</v>
      </c>
      <c r="BC40" s="212">
        <f t="shared" si="34"/>
        <v>0.90141487905066175</v>
      </c>
      <c r="BD40" s="212">
        <f t="shared" si="35"/>
        <v>10.777142857142858</v>
      </c>
      <c r="BE40" s="210"/>
      <c r="BF40" s="210"/>
      <c r="BG40" s="210"/>
      <c r="BH40" s="210"/>
      <c r="BI40" s="210"/>
      <c r="BJ40" s="210"/>
      <c r="BK40" s="212"/>
      <c r="BL40" s="212"/>
      <c r="BM40" s="210"/>
      <c r="BN40" s="210"/>
      <c r="BO40" s="210"/>
      <c r="BP40" s="210"/>
      <c r="BQ40" s="212"/>
      <c r="BR40" s="212"/>
      <c r="BS40" s="210"/>
      <c r="BT40" s="210"/>
      <c r="BU40" s="210"/>
      <c r="BV40" s="210"/>
      <c r="BW40" s="212"/>
      <c r="BX40" s="212"/>
      <c r="BY40" s="210"/>
      <c r="BZ40" s="210"/>
      <c r="CA40" s="210"/>
      <c r="CB40" s="210"/>
      <c r="CC40" s="212"/>
      <c r="CD40" s="212"/>
      <c r="CE40" s="210"/>
      <c r="CF40" s="210"/>
      <c r="CG40" s="210"/>
      <c r="CH40" s="210"/>
      <c r="CI40" s="212">
        <f t="shared" si="12"/>
        <v>1</v>
      </c>
      <c r="CJ40" s="212">
        <f t="shared" si="13"/>
        <v>1</v>
      </c>
      <c r="CK40" s="210"/>
      <c r="CL40" s="210"/>
      <c r="CM40" s="210"/>
      <c r="CN40" s="210"/>
      <c r="CO40" s="212"/>
      <c r="CP40" s="212"/>
      <c r="CQ40" s="210"/>
      <c r="CR40" s="210"/>
      <c r="CS40" s="210"/>
      <c r="CT40" s="210"/>
      <c r="CU40" s="212"/>
      <c r="CV40" s="212"/>
      <c r="CW40" s="210"/>
      <c r="CX40" s="210"/>
      <c r="CY40" s="210"/>
      <c r="CZ40" s="210"/>
      <c r="DA40" s="212"/>
      <c r="DB40" s="212"/>
      <c r="DC40" s="210"/>
      <c r="DD40" s="210"/>
      <c r="DE40" s="210"/>
      <c r="DF40" s="210"/>
      <c r="DG40" s="212"/>
      <c r="DH40" s="212"/>
      <c r="DI40" s="210"/>
      <c r="DJ40" s="210"/>
      <c r="DK40" s="236">
        <v>1622</v>
      </c>
      <c r="DL40" s="210">
        <v>398</v>
      </c>
      <c r="DM40" s="135">
        <f t="shared" si="67"/>
        <v>-0.19543650793650791</v>
      </c>
      <c r="DN40" s="135">
        <f t="shared" si="68"/>
        <v>1</v>
      </c>
      <c r="DO40" s="210"/>
      <c r="DP40" s="210"/>
      <c r="DQ40" s="210"/>
      <c r="DR40" s="210"/>
      <c r="DS40" s="241">
        <v>4166</v>
      </c>
      <c r="DT40" s="241">
        <v>2061</v>
      </c>
      <c r="DU40" s="135">
        <f t="shared" si="38"/>
        <v>0</v>
      </c>
      <c r="DV40" s="135">
        <f t="shared" si="39"/>
        <v>0</v>
      </c>
      <c r="DW40" s="135">
        <f t="shared" si="40"/>
        <v>0.90141487905066175</v>
      </c>
      <c r="DX40" s="135">
        <f t="shared" si="41"/>
        <v>10.777142857142858</v>
      </c>
      <c r="DY40" s="213"/>
      <c r="DZ40" s="213"/>
      <c r="EA40" s="213"/>
      <c r="EB40" s="213"/>
      <c r="EC40" s="213"/>
      <c r="ED40" s="213"/>
      <c r="EE40" s="213"/>
      <c r="EF40" s="213"/>
      <c r="EG40" s="213"/>
      <c r="EH40" s="213"/>
      <c r="EI40" s="213"/>
      <c r="EJ40" s="213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  <c r="FF40" s="214"/>
      <c r="FG40" s="214"/>
      <c r="FH40" s="214"/>
      <c r="FI40" s="214"/>
      <c r="FJ40" s="214"/>
      <c r="FK40" s="214"/>
      <c r="FL40" s="214"/>
      <c r="FM40" s="214"/>
      <c r="FN40" s="214"/>
      <c r="FO40" s="214"/>
      <c r="FP40" s="214"/>
      <c r="FQ40" s="214"/>
      <c r="FR40" s="214"/>
      <c r="FS40" s="214"/>
      <c r="FT40" s="214"/>
      <c r="FU40" s="214"/>
      <c r="FV40" s="214"/>
      <c r="FW40" s="214"/>
      <c r="FX40" s="214"/>
      <c r="FY40" s="214"/>
      <c r="FZ40" s="214"/>
      <c r="GA40" s="214"/>
      <c r="GB40" s="214"/>
      <c r="GC40" s="214"/>
      <c r="GD40" s="214"/>
      <c r="GE40" s="214"/>
      <c r="GF40" s="214"/>
      <c r="GG40" s="214"/>
      <c r="GH40" s="214"/>
      <c r="GI40" s="214"/>
      <c r="GJ40" s="214"/>
      <c r="GK40" s="214"/>
      <c r="GL40" s="214"/>
      <c r="GM40" s="214"/>
      <c r="GN40" s="214"/>
      <c r="GO40" s="214"/>
      <c r="GP40" s="214"/>
      <c r="GQ40" s="214"/>
      <c r="GR40" s="214"/>
      <c r="GS40" s="214"/>
      <c r="GT40" s="214"/>
      <c r="GU40" s="214"/>
      <c r="GV40" s="214"/>
      <c r="GW40" s="214"/>
      <c r="GX40" s="214"/>
      <c r="GY40" s="214"/>
      <c r="GZ40" s="214"/>
      <c r="HA40" s="214"/>
      <c r="HB40" s="214"/>
      <c r="HC40" s="214"/>
      <c r="HD40" s="214"/>
      <c r="HE40" s="214"/>
      <c r="HF40" s="214"/>
      <c r="HG40" s="214"/>
      <c r="HH40" s="214"/>
      <c r="HI40" s="214"/>
      <c r="HJ40" s="214"/>
      <c r="HK40" s="214"/>
      <c r="HL40" s="214"/>
      <c r="HM40" s="214"/>
      <c r="HN40" s="214"/>
      <c r="HO40" s="214"/>
      <c r="HP40" s="214"/>
      <c r="HQ40" s="214"/>
      <c r="HR40" s="214"/>
      <c r="HS40" s="214"/>
      <c r="HT40" s="214"/>
      <c r="HU40" s="214"/>
      <c r="HV40" s="214"/>
      <c r="HW40" s="214"/>
      <c r="HX40" s="214"/>
      <c r="HY40" s="214"/>
      <c r="HZ40" s="214"/>
      <c r="IA40" s="214"/>
      <c r="IB40" s="214"/>
      <c r="IC40" s="214"/>
      <c r="ID40" s="214"/>
      <c r="IE40" s="214"/>
      <c r="IF40" s="214"/>
      <c r="IG40" s="214"/>
      <c r="IH40" s="214"/>
      <c r="II40" s="214"/>
      <c r="IJ40" s="214"/>
      <c r="IK40" s="214"/>
      <c r="IL40" s="214"/>
      <c r="IM40" s="214"/>
      <c r="IN40" s="214"/>
      <c r="IO40" s="214"/>
      <c r="IP40" s="214"/>
      <c r="IQ40" s="214"/>
      <c r="IR40" s="214"/>
      <c r="IS40" s="214"/>
      <c r="IT40" s="214"/>
      <c r="IU40" s="214"/>
      <c r="IV40" s="214"/>
      <c r="IW40" s="214"/>
      <c r="IX40" s="214"/>
      <c r="IY40" s="214"/>
      <c r="IZ40" s="214"/>
      <c r="JA40" s="214"/>
      <c r="JB40" s="214"/>
      <c r="JC40" s="214"/>
      <c r="JD40" s="214"/>
      <c r="JE40" s="214"/>
      <c r="JF40" s="214"/>
      <c r="JG40" s="214"/>
      <c r="JH40" s="214"/>
    </row>
    <row r="41" spans="1:268" s="62" customFormat="1" ht="18" customHeight="1">
      <c r="A41" s="312" t="s">
        <v>210</v>
      </c>
      <c r="B41" s="281"/>
      <c r="C41" s="134">
        <v>4261</v>
      </c>
      <c r="D41" s="134">
        <v>4197</v>
      </c>
      <c r="E41" s="134">
        <v>3422</v>
      </c>
      <c r="F41" s="134">
        <v>3112</v>
      </c>
      <c r="G41" s="134">
        <v>1437</v>
      </c>
      <c r="H41" s="134">
        <v>1416</v>
      </c>
      <c r="I41" s="134"/>
      <c r="J41" s="134"/>
      <c r="K41" s="134"/>
      <c r="L41" s="134"/>
      <c r="M41" s="134">
        <f t="shared" si="44"/>
        <v>0</v>
      </c>
      <c r="N41" s="134">
        <f t="shared" si="44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238">
        <v>1235</v>
      </c>
      <c r="AX41" s="238">
        <v>1216</v>
      </c>
      <c r="AY41" s="134"/>
      <c r="AZ41" s="134"/>
      <c r="BA41" s="134">
        <v>3037</v>
      </c>
      <c r="BB41" s="134">
        <v>3037</v>
      </c>
      <c r="BC41" s="135">
        <f t="shared" ref="BC41:BC54" si="69">IF(G41=0,1,BA41/G41-1)</f>
        <v>1.1134307585247041</v>
      </c>
      <c r="BD41" s="135">
        <f t="shared" ref="BD41:BD54" si="70">IF(H41=0,1,BB41/H41-1)</f>
        <v>1.1447740112994351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5"/>
        <v>76</v>
      </c>
      <c r="BJ41" s="134">
        <f t="shared" si="60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7"/>
        <v>76</v>
      </c>
      <c r="BP41" s="134">
        <f t="shared" si="61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49"/>
        <v>76</v>
      </c>
      <c r="BV41" s="134">
        <f t="shared" si="62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1"/>
        <v>76</v>
      </c>
      <c r="CB41" s="134">
        <f t="shared" si="63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3"/>
        <v>0</v>
      </c>
      <c r="CN41" s="134">
        <f t="shared" si="64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5"/>
        <v>0</v>
      </c>
      <c r="CZ41" s="134">
        <f t="shared" si="65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7"/>
        <v>0</v>
      </c>
      <c r="DF41" s="134">
        <f t="shared" si="66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223">
        <v>4235</v>
      </c>
      <c r="DL41" s="134">
        <v>4235</v>
      </c>
      <c r="DM41" s="135">
        <f t="shared" si="67"/>
        <v>2.42914979757085</v>
      </c>
      <c r="DN41" s="135">
        <f t="shared" si="68"/>
        <v>2.4827302631578947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239">
        <v>4875</v>
      </c>
      <c r="DT41" s="239">
        <v>4875</v>
      </c>
      <c r="DU41" s="135">
        <f t="shared" si="38"/>
        <v>0.60520250246954221</v>
      </c>
      <c r="DV41" s="135">
        <f t="shared" si="39"/>
        <v>0.60520250246954221</v>
      </c>
      <c r="DW41" s="135">
        <f t="shared" si="40"/>
        <v>1.1134307585247041</v>
      </c>
      <c r="DX41" s="135">
        <f t="shared" si="41"/>
        <v>1.1447740112994351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15" customFormat="1" ht="33.75" customHeight="1">
      <c r="A42" s="208" t="s">
        <v>211</v>
      </c>
      <c r="B42" s="216"/>
      <c r="C42" s="210">
        <v>0</v>
      </c>
      <c r="D42" s="210">
        <v>0</v>
      </c>
      <c r="E42" s="210">
        <v>1152</v>
      </c>
      <c r="F42" s="210">
        <v>1152</v>
      </c>
      <c r="G42" s="134">
        <v>479</v>
      </c>
      <c r="H42" s="134">
        <v>479</v>
      </c>
      <c r="I42" s="210"/>
      <c r="J42" s="210"/>
      <c r="K42" s="210"/>
      <c r="L42" s="210"/>
      <c r="M42" s="134">
        <f t="shared" si="44"/>
        <v>0</v>
      </c>
      <c r="N42" s="134">
        <f t="shared" si="44"/>
        <v>0</v>
      </c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38">
        <v>438</v>
      </c>
      <c r="AX42" s="238">
        <v>438</v>
      </c>
      <c r="AY42" s="210"/>
      <c r="AZ42" s="210"/>
      <c r="BA42" s="210">
        <v>172</v>
      </c>
      <c r="BB42" s="210">
        <v>172</v>
      </c>
      <c r="BC42" s="212">
        <f t="shared" si="69"/>
        <v>-0.64091858037578286</v>
      </c>
      <c r="BD42" s="212">
        <f t="shared" si="70"/>
        <v>-0.64091858037578286</v>
      </c>
      <c r="BE42" s="210">
        <v>2</v>
      </c>
      <c r="BF42" s="210">
        <v>2</v>
      </c>
      <c r="BG42" s="210"/>
      <c r="BH42" s="210"/>
      <c r="BI42" s="210"/>
      <c r="BJ42" s="210"/>
      <c r="BK42" s="212"/>
      <c r="BL42" s="212"/>
      <c r="BM42" s="210"/>
      <c r="BN42" s="210"/>
      <c r="BO42" s="210"/>
      <c r="BP42" s="210"/>
      <c r="BQ42" s="212"/>
      <c r="BR42" s="212"/>
      <c r="BS42" s="210"/>
      <c r="BT42" s="210"/>
      <c r="BU42" s="210"/>
      <c r="BV42" s="210"/>
      <c r="BW42" s="212"/>
      <c r="BX42" s="212"/>
      <c r="BY42" s="210"/>
      <c r="BZ42" s="210"/>
      <c r="CA42" s="210"/>
      <c r="CB42" s="210"/>
      <c r="CC42" s="212"/>
      <c r="CD42" s="212"/>
      <c r="CE42" s="210"/>
      <c r="CF42" s="210"/>
      <c r="CG42" s="210"/>
      <c r="CH42" s="210"/>
      <c r="CI42" s="212">
        <f t="shared" si="12"/>
        <v>1</v>
      </c>
      <c r="CJ42" s="212">
        <f t="shared" si="13"/>
        <v>1</v>
      </c>
      <c r="CK42" s="210"/>
      <c r="CL42" s="210"/>
      <c r="CM42" s="210"/>
      <c r="CN42" s="210"/>
      <c r="CO42" s="212"/>
      <c r="CP42" s="212"/>
      <c r="CQ42" s="210"/>
      <c r="CR42" s="210"/>
      <c r="CS42" s="210"/>
      <c r="CT42" s="210"/>
      <c r="CU42" s="212"/>
      <c r="CV42" s="212"/>
      <c r="CW42" s="210"/>
      <c r="CX42" s="210"/>
      <c r="CY42" s="210"/>
      <c r="CZ42" s="210"/>
      <c r="DA42" s="212"/>
      <c r="DB42" s="212"/>
      <c r="DC42" s="210"/>
      <c r="DD42" s="210"/>
      <c r="DE42" s="210"/>
      <c r="DF42" s="210"/>
      <c r="DG42" s="212"/>
      <c r="DH42" s="212"/>
      <c r="DI42" s="210"/>
      <c r="DJ42" s="210"/>
      <c r="DK42" s="236">
        <v>81</v>
      </c>
      <c r="DL42" s="210">
        <v>81</v>
      </c>
      <c r="DM42" s="135">
        <f t="shared" si="67"/>
        <v>-0.81506849315068497</v>
      </c>
      <c r="DN42" s="135">
        <f t="shared" si="68"/>
        <v>-0.81506849315068497</v>
      </c>
      <c r="DO42" s="210"/>
      <c r="DP42" s="210"/>
      <c r="DQ42" s="210"/>
      <c r="DR42" s="210"/>
      <c r="DS42" s="241">
        <v>172</v>
      </c>
      <c r="DT42" s="241">
        <v>172</v>
      </c>
      <c r="DU42" s="135">
        <f t="shared" si="38"/>
        <v>0</v>
      </c>
      <c r="DV42" s="135">
        <f t="shared" si="39"/>
        <v>0</v>
      </c>
      <c r="DW42" s="135">
        <f t="shared" si="40"/>
        <v>-0.64091858037578286</v>
      </c>
      <c r="DX42" s="135">
        <f t="shared" si="41"/>
        <v>-0.64091858037578286</v>
      </c>
      <c r="DY42" s="213"/>
      <c r="DZ42" s="213"/>
      <c r="EA42" s="213"/>
      <c r="EB42" s="213"/>
      <c r="EC42" s="213"/>
      <c r="ED42" s="213"/>
      <c r="EE42" s="213"/>
      <c r="EF42" s="213"/>
      <c r="EG42" s="213"/>
      <c r="EH42" s="213"/>
      <c r="EI42" s="213"/>
      <c r="EJ42" s="213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  <c r="FF42" s="214"/>
      <c r="FG42" s="214"/>
      <c r="FH42" s="214"/>
      <c r="FI42" s="214"/>
      <c r="FJ42" s="214"/>
      <c r="FK42" s="214"/>
      <c r="FL42" s="214"/>
      <c r="FM42" s="214"/>
      <c r="FN42" s="214"/>
      <c r="FO42" s="214"/>
      <c r="FP42" s="214"/>
      <c r="FQ42" s="214"/>
      <c r="FR42" s="214"/>
      <c r="FS42" s="214"/>
      <c r="FT42" s="214"/>
      <c r="FU42" s="214"/>
      <c r="FV42" s="214"/>
      <c r="FW42" s="214"/>
      <c r="FX42" s="214"/>
      <c r="FY42" s="214"/>
      <c r="FZ42" s="214"/>
      <c r="GA42" s="214"/>
      <c r="GB42" s="214"/>
      <c r="GC42" s="214"/>
      <c r="GD42" s="214"/>
      <c r="GE42" s="214"/>
      <c r="GF42" s="214"/>
      <c r="GG42" s="214"/>
      <c r="GH42" s="214"/>
      <c r="GI42" s="214"/>
      <c r="GJ42" s="214"/>
      <c r="GK42" s="214"/>
      <c r="GL42" s="214"/>
      <c r="GM42" s="214"/>
      <c r="GN42" s="214"/>
      <c r="GO42" s="214"/>
      <c r="GP42" s="214"/>
      <c r="GQ42" s="214"/>
      <c r="GR42" s="214"/>
      <c r="GS42" s="214"/>
      <c r="GT42" s="214"/>
      <c r="GU42" s="214"/>
      <c r="GV42" s="214"/>
      <c r="GW42" s="214"/>
      <c r="GX42" s="214"/>
      <c r="GY42" s="214"/>
      <c r="GZ42" s="214"/>
      <c r="HA42" s="214"/>
      <c r="HB42" s="214"/>
      <c r="HC42" s="214"/>
      <c r="HD42" s="214"/>
      <c r="HE42" s="214"/>
      <c r="HF42" s="214"/>
      <c r="HG42" s="214"/>
      <c r="HH42" s="214"/>
      <c r="HI42" s="214"/>
      <c r="HJ42" s="214"/>
      <c r="HK42" s="214"/>
      <c r="HL42" s="214"/>
      <c r="HM42" s="214"/>
      <c r="HN42" s="214"/>
      <c r="HO42" s="214"/>
      <c r="HP42" s="214"/>
      <c r="HQ42" s="214"/>
      <c r="HR42" s="214"/>
      <c r="HS42" s="214"/>
      <c r="HT42" s="214"/>
      <c r="HU42" s="214"/>
      <c r="HV42" s="214"/>
      <c r="HW42" s="214"/>
      <c r="HX42" s="214"/>
      <c r="HY42" s="214"/>
      <c r="HZ42" s="214"/>
      <c r="IA42" s="214"/>
      <c r="IB42" s="214"/>
      <c r="IC42" s="214"/>
      <c r="ID42" s="214"/>
      <c r="IE42" s="214"/>
      <c r="IF42" s="214"/>
      <c r="IG42" s="214"/>
      <c r="IH42" s="214"/>
      <c r="II42" s="214"/>
      <c r="IJ42" s="214"/>
      <c r="IK42" s="214"/>
      <c r="IL42" s="214"/>
      <c r="IM42" s="214"/>
      <c r="IN42" s="214"/>
      <c r="IO42" s="214"/>
      <c r="IP42" s="214"/>
      <c r="IQ42" s="214"/>
      <c r="IR42" s="214"/>
      <c r="IS42" s="214"/>
      <c r="IT42" s="214"/>
      <c r="IU42" s="214"/>
      <c r="IV42" s="214"/>
      <c r="IW42" s="214"/>
      <c r="IX42" s="214"/>
      <c r="IY42" s="214"/>
      <c r="IZ42" s="214"/>
      <c r="JA42" s="214"/>
      <c r="JB42" s="214"/>
      <c r="JC42" s="214"/>
      <c r="JD42" s="214"/>
      <c r="JE42" s="214"/>
      <c r="JF42" s="214"/>
      <c r="JG42" s="214"/>
      <c r="JH42" s="214"/>
    </row>
    <row r="43" spans="1:268" s="62" customFormat="1" ht="18" customHeight="1">
      <c r="A43" s="312" t="s">
        <v>43</v>
      </c>
      <c r="B43" s="281"/>
      <c r="C43" s="134">
        <v>191</v>
      </c>
      <c r="D43" s="134">
        <v>188</v>
      </c>
      <c r="E43" s="134">
        <v>118</v>
      </c>
      <c r="F43" s="134">
        <v>120</v>
      </c>
      <c r="G43" s="134">
        <v>422</v>
      </c>
      <c r="H43" s="134">
        <v>427</v>
      </c>
      <c r="I43" s="134"/>
      <c r="J43" s="134"/>
      <c r="K43" s="134"/>
      <c r="L43" s="134"/>
      <c r="M43" s="134">
        <f t="shared" si="44"/>
        <v>0</v>
      </c>
      <c r="N43" s="134">
        <f t="shared" si="44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238">
        <v>303</v>
      </c>
      <c r="AX43" s="238">
        <v>304</v>
      </c>
      <c r="AY43" s="134"/>
      <c r="AZ43" s="134"/>
      <c r="BA43" s="134">
        <v>421</v>
      </c>
      <c r="BB43" s="134">
        <v>380</v>
      </c>
      <c r="BC43" s="135">
        <f t="shared" si="69"/>
        <v>-2.3696682464454666E-3</v>
      </c>
      <c r="BD43" s="135">
        <f t="shared" si="70"/>
        <v>-0.11007025761124123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5"/>
        <v>105</v>
      </c>
      <c r="BJ43" s="134">
        <f t="shared" si="60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7"/>
        <v>105</v>
      </c>
      <c r="BP43" s="134">
        <f t="shared" si="61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49"/>
        <v>105</v>
      </c>
      <c r="BV43" s="134">
        <f t="shared" si="62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1"/>
        <v>105</v>
      </c>
      <c r="CB43" s="134">
        <f t="shared" si="63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3"/>
        <v>0</v>
      </c>
      <c r="CN43" s="134">
        <f t="shared" si="64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5"/>
        <v>0</v>
      </c>
      <c r="CZ43" s="134">
        <f t="shared" si="65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7"/>
        <v>0</v>
      </c>
      <c r="DF43" s="134">
        <f t="shared" si="66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223">
        <v>371</v>
      </c>
      <c r="DL43" s="134">
        <v>333</v>
      </c>
      <c r="DM43" s="135">
        <f t="shared" si="67"/>
        <v>0.22442244224422447</v>
      </c>
      <c r="DN43" s="135">
        <f t="shared" si="68"/>
        <v>9.539473684210531E-2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239">
        <v>421</v>
      </c>
      <c r="DT43" s="239">
        <v>380</v>
      </c>
      <c r="DU43" s="135">
        <f t="shared" si="38"/>
        <v>0</v>
      </c>
      <c r="DV43" s="135">
        <f t="shared" si="39"/>
        <v>0</v>
      </c>
      <c r="DW43" s="135">
        <f t="shared" si="40"/>
        <v>-2.3696682464454666E-3</v>
      </c>
      <c r="DX43" s="135">
        <f t="shared" si="41"/>
        <v>-0.11007025761124123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311" t="s">
        <v>44</v>
      </c>
      <c r="B44" s="283"/>
      <c r="C44" s="132">
        <f>C45+C52+C53+C54</f>
        <v>635279</v>
      </c>
      <c r="D44" s="132">
        <f t="shared" ref="D44:F44" si="71">D45+D52+D53+D54</f>
        <v>639472</v>
      </c>
      <c r="E44" s="132">
        <f t="shared" si="71"/>
        <v>621442</v>
      </c>
      <c r="F44" s="132">
        <f t="shared" si="71"/>
        <v>616924</v>
      </c>
      <c r="G44" s="132">
        <f t="shared" ref="G44:H44" si="72">G45+G52+G53+G54</f>
        <v>336668</v>
      </c>
      <c r="H44" s="132">
        <f t="shared" si="72"/>
        <v>341292</v>
      </c>
      <c r="I44" s="132">
        <f t="shared" ref="I44:BQ44" si="73">I45+I52+I53+I54</f>
        <v>0</v>
      </c>
      <c r="J44" s="132">
        <f t="shared" si="73"/>
        <v>0</v>
      </c>
      <c r="K44" s="132">
        <f t="shared" si="73"/>
        <v>0</v>
      </c>
      <c r="L44" s="132">
        <f t="shared" si="73"/>
        <v>0</v>
      </c>
      <c r="M44" s="132">
        <f t="shared" si="73"/>
        <v>0</v>
      </c>
      <c r="N44" s="132">
        <f t="shared" si="73"/>
        <v>0</v>
      </c>
      <c r="O44" s="132">
        <f t="shared" si="73"/>
        <v>0</v>
      </c>
      <c r="P44" s="132">
        <f t="shared" si="73"/>
        <v>0</v>
      </c>
      <c r="Q44" s="132">
        <f t="shared" si="73"/>
        <v>0</v>
      </c>
      <c r="R44" s="132">
        <f t="shared" si="73"/>
        <v>0</v>
      </c>
      <c r="S44" s="132">
        <f t="shared" si="73"/>
        <v>0</v>
      </c>
      <c r="T44" s="132">
        <f t="shared" si="73"/>
        <v>0</v>
      </c>
      <c r="U44" s="132">
        <f t="shared" si="73"/>
        <v>0</v>
      </c>
      <c r="V44" s="132">
        <f t="shared" si="73"/>
        <v>0</v>
      </c>
      <c r="W44" s="132">
        <f t="shared" si="73"/>
        <v>0</v>
      </c>
      <c r="X44" s="132">
        <f t="shared" si="73"/>
        <v>0</v>
      </c>
      <c r="Y44" s="132">
        <f t="shared" si="73"/>
        <v>0</v>
      </c>
      <c r="Z44" s="132">
        <f t="shared" si="73"/>
        <v>0</v>
      </c>
      <c r="AA44" s="132">
        <f t="shared" si="73"/>
        <v>0</v>
      </c>
      <c r="AB44" s="132">
        <f t="shared" si="73"/>
        <v>0</v>
      </c>
      <c r="AC44" s="132">
        <f t="shared" si="73"/>
        <v>0</v>
      </c>
      <c r="AD44" s="132">
        <f t="shared" si="73"/>
        <v>0</v>
      </c>
      <c r="AE44" s="132">
        <f t="shared" si="73"/>
        <v>0</v>
      </c>
      <c r="AF44" s="132">
        <f t="shared" si="73"/>
        <v>0</v>
      </c>
      <c r="AG44" s="132">
        <f t="shared" si="73"/>
        <v>0</v>
      </c>
      <c r="AH44" s="132">
        <f t="shared" si="73"/>
        <v>0</v>
      </c>
      <c r="AI44" s="132">
        <f t="shared" si="73"/>
        <v>0</v>
      </c>
      <c r="AJ44" s="132">
        <f t="shared" si="73"/>
        <v>0</v>
      </c>
      <c r="AK44" s="132">
        <f t="shared" si="73"/>
        <v>0</v>
      </c>
      <c r="AL44" s="132">
        <f t="shared" si="73"/>
        <v>0</v>
      </c>
      <c r="AM44" s="132">
        <f t="shared" si="73"/>
        <v>0</v>
      </c>
      <c r="AN44" s="132">
        <f t="shared" si="73"/>
        <v>0</v>
      </c>
      <c r="AO44" s="132">
        <f t="shared" si="73"/>
        <v>0</v>
      </c>
      <c r="AP44" s="132">
        <f t="shared" si="73"/>
        <v>0</v>
      </c>
      <c r="AQ44" s="132">
        <f t="shared" si="73"/>
        <v>0</v>
      </c>
      <c r="AR44" s="132">
        <f t="shared" si="73"/>
        <v>0</v>
      </c>
      <c r="AS44" s="132">
        <f t="shared" si="73"/>
        <v>0</v>
      </c>
      <c r="AT44" s="132">
        <f t="shared" si="73"/>
        <v>0</v>
      </c>
      <c r="AU44" s="132">
        <f t="shared" si="73"/>
        <v>0</v>
      </c>
      <c r="AV44" s="132">
        <f t="shared" si="73"/>
        <v>0</v>
      </c>
      <c r="AW44" s="132">
        <f t="shared" ref="AW44:AX44" si="74">AW45+AW52+AW53+AW54</f>
        <v>426010</v>
      </c>
      <c r="AX44" s="132">
        <f t="shared" si="74"/>
        <v>428737</v>
      </c>
      <c r="AY44" s="132">
        <f t="shared" si="73"/>
        <v>0</v>
      </c>
      <c r="AZ44" s="132">
        <f t="shared" si="73"/>
        <v>0</v>
      </c>
      <c r="BA44" s="132">
        <f t="shared" si="73"/>
        <v>732083</v>
      </c>
      <c r="BB44" s="224">
        <f t="shared" si="73"/>
        <v>736936</v>
      </c>
      <c r="BC44" s="135">
        <f t="shared" si="69"/>
        <v>1.1744953485332732</v>
      </c>
      <c r="BD44" s="135">
        <f t="shared" si="70"/>
        <v>1.1592536596228449</v>
      </c>
      <c r="BE44" s="132">
        <f t="shared" si="73"/>
        <v>21302</v>
      </c>
      <c r="BF44" s="132">
        <f t="shared" si="73"/>
        <v>22967</v>
      </c>
      <c r="BG44" s="132">
        <f t="shared" si="73"/>
        <v>0</v>
      </c>
      <c r="BH44" s="132">
        <f t="shared" si="73"/>
        <v>0</v>
      </c>
      <c r="BI44" s="132">
        <f t="shared" si="73"/>
        <v>0</v>
      </c>
      <c r="BJ44" s="132">
        <f t="shared" si="73"/>
        <v>0</v>
      </c>
      <c r="BK44" s="132">
        <f t="shared" si="73"/>
        <v>0</v>
      </c>
      <c r="BL44" s="132">
        <f t="shared" si="73"/>
        <v>0</v>
      </c>
      <c r="BM44" s="132">
        <f t="shared" si="73"/>
        <v>0</v>
      </c>
      <c r="BN44" s="132">
        <f t="shared" si="73"/>
        <v>0</v>
      </c>
      <c r="BO44" s="132">
        <f t="shared" si="73"/>
        <v>0</v>
      </c>
      <c r="BP44" s="132">
        <f t="shared" si="73"/>
        <v>0</v>
      </c>
      <c r="BQ44" s="132">
        <f t="shared" si="73"/>
        <v>0</v>
      </c>
      <c r="BR44" s="132">
        <f t="shared" ref="BR44:DL44" si="75">BR45+BR52+BR53+BR54</f>
        <v>0</v>
      </c>
      <c r="BS44" s="132">
        <f t="shared" si="75"/>
        <v>0</v>
      </c>
      <c r="BT44" s="132">
        <f t="shared" si="75"/>
        <v>0</v>
      </c>
      <c r="BU44" s="132">
        <f t="shared" si="75"/>
        <v>0</v>
      </c>
      <c r="BV44" s="132">
        <f t="shared" si="75"/>
        <v>0</v>
      </c>
      <c r="BW44" s="132">
        <f t="shared" si="75"/>
        <v>0</v>
      </c>
      <c r="BX44" s="132">
        <f t="shared" si="75"/>
        <v>0</v>
      </c>
      <c r="BY44" s="132">
        <f t="shared" si="75"/>
        <v>0</v>
      </c>
      <c r="BZ44" s="132">
        <f t="shared" si="75"/>
        <v>0</v>
      </c>
      <c r="CA44" s="132">
        <f t="shared" si="75"/>
        <v>0</v>
      </c>
      <c r="CB44" s="132">
        <f t="shared" si="75"/>
        <v>0</v>
      </c>
      <c r="CC44" s="132">
        <f t="shared" si="75"/>
        <v>0</v>
      </c>
      <c r="CD44" s="132">
        <f t="shared" si="75"/>
        <v>0</v>
      </c>
      <c r="CE44" s="132">
        <f t="shared" si="75"/>
        <v>0</v>
      </c>
      <c r="CF44" s="132">
        <f t="shared" si="75"/>
        <v>0</v>
      </c>
      <c r="CG44" s="132">
        <f t="shared" si="75"/>
        <v>0</v>
      </c>
      <c r="CH44" s="132">
        <f t="shared" si="75"/>
        <v>0</v>
      </c>
      <c r="CI44" s="132">
        <f t="shared" si="75"/>
        <v>0</v>
      </c>
      <c r="CJ44" s="132">
        <f t="shared" si="75"/>
        <v>0</v>
      </c>
      <c r="CK44" s="132">
        <f t="shared" si="75"/>
        <v>0</v>
      </c>
      <c r="CL44" s="132">
        <f t="shared" si="75"/>
        <v>0</v>
      </c>
      <c r="CM44" s="132">
        <f t="shared" si="75"/>
        <v>0</v>
      </c>
      <c r="CN44" s="132">
        <f t="shared" si="75"/>
        <v>0</v>
      </c>
      <c r="CO44" s="132">
        <f t="shared" si="75"/>
        <v>0</v>
      </c>
      <c r="CP44" s="132">
        <f t="shared" si="75"/>
        <v>0</v>
      </c>
      <c r="CQ44" s="132">
        <f t="shared" si="75"/>
        <v>0</v>
      </c>
      <c r="CR44" s="132">
        <f t="shared" si="75"/>
        <v>0</v>
      </c>
      <c r="CS44" s="132">
        <f t="shared" si="75"/>
        <v>0</v>
      </c>
      <c r="CT44" s="132">
        <f t="shared" si="75"/>
        <v>0</v>
      </c>
      <c r="CU44" s="132">
        <f t="shared" si="75"/>
        <v>0</v>
      </c>
      <c r="CV44" s="132">
        <f t="shared" si="75"/>
        <v>0</v>
      </c>
      <c r="CW44" s="132">
        <f t="shared" si="75"/>
        <v>0</v>
      </c>
      <c r="CX44" s="132">
        <f t="shared" si="75"/>
        <v>0</v>
      </c>
      <c r="CY44" s="132">
        <f t="shared" si="75"/>
        <v>0</v>
      </c>
      <c r="CZ44" s="132">
        <f t="shared" si="75"/>
        <v>0</v>
      </c>
      <c r="DA44" s="132">
        <f t="shared" si="75"/>
        <v>0</v>
      </c>
      <c r="DB44" s="132">
        <f t="shared" si="75"/>
        <v>0</v>
      </c>
      <c r="DC44" s="132">
        <f t="shared" si="75"/>
        <v>0</v>
      </c>
      <c r="DD44" s="132">
        <f t="shared" si="75"/>
        <v>0</v>
      </c>
      <c r="DE44" s="132">
        <f t="shared" si="75"/>
        <v>0</v>
      </c>
      <c r="DF44" s="132">
        <f t="shared" si="75"/>
        <v>0</v>
      </c>
      <c r="DG44" s="132">
        <f t="shared" si="75"/>
        <v>0</v>
      </c>
      <c r="DH44" s="132">
        <f t="shared" si="75"/>
        <v>0</v>
      </c>
      <c r="DI44" s="132">
        <f t="shared" si="75"/>
        <v>0</v>
      </c>
      <c r="DJ44" s="132">
        <f t="shared" si="75"/>
        <v>0</v>
      </c>
      <c r="DK44" s="224">
        <f t="shared" si="75"/>
        <v>489946</v>
      </c>
      <c r="DL44" s="224">
        <f t="shared" si="75"/>
        <v>492013</v>
      </c>
      <c r="DM44" s="135">
        <f t="shared" si="67"/>
        <v>0.15008098401445968</v>
      </c>
      <c r="DN44" s="135">
        <f t="shared" si="68"/>
        <v>0.14758698222919886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6">DS45+DS52+DS53+DS54</f>
        <v>732083</v>
      </c>
      <c r="DT44" s="132">
        <f t="shared" si="76"/>
        <v>736936</v>
      </c>
      <c r="DU44" s="135">
        <f t="shared" si="38"/>
        <v>0</v>
      </c>
      <c r="DV44" s="135">
        <f t="shared" si="39"/>
        <v>0</v>
      </c>
      <c r="DW44" s="135">
        <f t="shared" si="40"/>
        <v>1.1744953485332732</v>
      </c>
      <c r="DX44" s="135">
        <f t="shared" si="41"/>
        <v>1.1592536596228449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311" t="s">
        <v>181</v>
      </c>
      <c r="B45" s="283"/>
      <c r="C45" s="132">
        <f>SUM(C46:C51)</f>
        <v>165604</v>
      </c>
      <c r="D45" s="132">
        <f t="shared" ref="D45:F45" si="77">SUM(D46:D51)</f>
        <v>180462</v>
      </c>
      <c r="E45" s="132">
        <f t="shared" si="77"/>
        <v>135992</v>
      </c>
      <c r="F45" s="132">
        <f t="shared" si="77"/>
        <v>151569</v>
      </c>
      <c r="G45" s="132">
        <f t="shared" ref="G45:H45" si="78">SUM(G46:G51)</f>
        <v>71710</v>
      </c>
      <c r="H45" s="132">
        <f t="shared" si="78"/>
        <v>82506</v>
      </c>
      <c r="I45" s="132">
        <f t="shared" ref="I45:BQ45" si="79">SUM(I46:I51)</f>
        <v>0</v>
      </c>
      <c r="J45" s="132">
        <f t="shared" si="79"/>
        <v>0</v>
      </c>
      <c r="K45" s="132">
        <f t="shared" si="79"/>
        <v>0</v>
      </c>
      <c r="L45" s="132">
        <f t="shared" si="79"/>
        <v>0</v>
      </c>
      <c r="M45" s="132">
        <f t="shared" si="79"/>
        <v>0</v>
      </c>
      <c r="N45" s="132">
        <f t="shared" si="79"/>
        <v>0</v>
      </c>
      <c r="O45" s="132">
        <f t="shared" si="79"/>
        <v>0</v>
      </c>
      <c r="P45" s="132">
        <f t="shared" si="79"/>
        <v>0</v>
      </c>
      <c r="Q45" s="132">
        <f t="shared" si="79"/>
        <v>0</v>
      </c>
      <c r="R45" s="132">
        <f t="shared" si="79"/>
        <v>0</v>
      </c>
      <c r="S45" s="132">
        <f t="shared" si="79"/>
        <v>0</v>
      </c>
      <c r="T45" s="132">
        <f t="shared" si="79"/>
        <v>0</v>
      </c>
      <c r="U45" s="132">
        <f t="shared" si="79"/>
        <v>0</v>
      </c>
      <c r="V45" s="132">
        <f t="shared" si="79"/>
        <v>0</v>
      </c>
      <c r="W45" s="132">
        <f t="shared" si="79"/>
        <v>0</v>
      </c>
      <c r="X45" s="132">
        <f t="shared" si="79"/>
        <v>0</v>
      </c>
      <c r="Y45" s="132">
        <f t="shared" si="79"/>
        <v>0</v>
      </c>
      <c r="Z45" s="132">
        <f t="shared" si="79"/>
        <v>0</v>
      </c>
      <c r="AA45" s="132">
        <f t="shared" si="79"/>
        <v>0</v>
      </c>
      <c r="AB45" s="132">
        <f t="shared" si="79"/>
        <v>0</v>
      </c>
      <c r="AC45" s="132">
        <f t="shared" si="79"/>
        <v>0</v>
      </c>
      <c r="AD45" s="132">
        <f t="shared" si="79"/>
        <v>0</v>
      </c>
      <c r="AE45" s="132">
        <f t="shared" si="79"/>
        <v>0</v>
      </c>
      <c r="AF45" s="132">
        <f t="shared" si="79"/>
        <v>0</v>
      </c>
      <c r="AG45" s="132">
        <f t="shared" si="79"/>
        <v>0</v>
      </c>
      <c r="AH45" s="132">
        <f t="shared" si="79"/>
        <v>0</v>
      </c>
      <c r="AI45" s="132">
        <f t="shared" si="79"/>
        <v>0</v>
      </c>
      <c r="AJ45" s="132">
        <f t="shared" si="79"/>
        <v>0</v>
      </c>
      <c r="AK45" s="132">
        <f t="shared" si="79"/>
        <v>0</v>
      </c>
      <c r="AL45" s="132">
        <f t="shared" si="79"/>
        <v>0</v>
      </c>
      <c r="AM45" s="132">
        <f t="shared" si="79"/>
        <v>0</v>
      </c>
      <c r="AN45" s="132">
        <f t="shared" si="79"/>
        <v>0</v>
      </c>
      <c r="AO45" s="132">
        <f t="shared" si="79"/>
        <v>0</v>
      </c>
      <c r="AP45" s="132">
        <f t="shared" si="79"/>
        <v>0</v>
      </c>
      <c r="AQ45" s="132">
        <f t="shared" si="79"/>
        <v>0</v>
      </c>
      <c r="AR45" s="132">
        <f t="shared" si="79"/>
        <v>0</v>
      </c>
      <c r="AS45" s="132">
        <f t="shared" si="79"/>
        <v>0</v>
      </c>
      <c r="AT45" s="132">
        <f t="shared" si="79"/>
        <v>0</v>
      </c>
      <c r="AU45" s="132">
        <f t="shared" si="79"/>
        <v>0</v>
      </c>
      <c r="AV45" s="132">
        <f t="shared" si="79"/>
        <v>0</v>
      </c>
      <c r="AW45" s="132">
        <f t="shared" ref="AW45:AX45" si="80">SUM(AW46:AW51)</f>
        <v>92993</v>
      </c>
      <c r="AX45" s="132">
        <f t="shared" si="80"/>
        <v>106852</v>
      </c>
      <c r="AY45" s="132">
        <f t="shared" si="79"/>
        <v>0</v>
      </c>
      <c r="AZ45" s="132">
        <f t="shared" si="79"/>
        <v>0</v>
      </c>
      <c r="BA45" s="132">
        <f t="shared" si="79"/>
        <v>135626</v>
      </c>
      <c r="BB45" s="132">
        <f t="shared" si="79"/>
        <v>152314</v>
      </c>
      <c r="BC45" s="135">
        <f t="shared" si="69"/>
        <v>0.89131222981453084</v>
      </c>
      <c r="BD45" s="135">
        <f t="shared" si="70"/>
        <v>0.84609604150001205</v>
      </c>
      <c r="BE45" s="132">
        <f t="shared" si="79"/>
        <v>9164</v>
      </c>
      <c r="BF45" s="132">
        <f t="shared" si="79"/>
        <v>10522</v>
      </c>
      <c r="BG45" s="132">
        <f t="shared" si="79"/>
        <v>0</v>
      </c>
      <c r="BH45" s="132">
        <f t="shared" si="79"/>
        <v>0</v>
      </c>
      <c r="BI45" s="132">
        <f t="shared" si="79"/>
        <v>0</v>
      </c>
      <c r="BJ45" s="132">
        <f t="shared" si="79"/>
        <v>0</v>
      </c>
      <c r="BK45" s="132">
        <f t="shared" si="79"/>
        <v>0</v>
      </c>
      <c r="BL45" s="132">
        <f t="shared" si="79"/>
        <v>0</v>
      </c>
      <c r="BM45" s="132">
        <f t="shared" si="79"/>
        <v>0</v>
      </c>
      <c r="BN45" s="132">
        <f t="shared" si="79"/>
        <v>0</v>
      </c>
      <c r="BO45" s="132">
        <f t="shared" si="79"/>
        <v>0</v>
      </c>
      <c r="BP45" s="132">
        <f t="shared" si="79"/>
        <v>0</v>
      </c>
      <c r="BQ45" s="132">
        <f t="shared" si="79"/>
        <v>0</v>
      </c>
      <c r="BR45" s="132">
        <f t="shared" ref="BR45:DL45" si="81">SUM(BR46:BR51)</f>
        <v>0</v>
      </c>
      <c r="BS45" s="132">
        <f t="shared" si="81"/>
        <v>0</v>
      </c>
      <c r="BT45" s="132">
        <f t="shared" si="81"/>
        <v>0</v>
      </c>
      <c r="BU45" s="132">
        <f t="shared" si="81"/>
        <v>0</v>
      </c>
      <c r="BV45" s="132">
        <f t="shared" si="81"/>
        <v>0</v>
      </c>
      <c r="BW45" s="132">
        <f t="shared" si="81"/>
        <v>0</v>
      </c>
      <c r="BX45" s="132">
        <f t="shared" si="81"/>
        <v>0</v>
      </c>
      <c r="BY45" s="132">
        <f t="shared" si="81"/>
        <v>0</v>
      </c>
      <c r="BZ45" s="132">
        <f t="shared" si="81"/>
        <v>0</v>
      </c>
      <c r="CA45" s="132">
        <f t="shared" si="81"/>
        <v>0</v>
      </c>
      <c r="CB45" s="132">
        <f t="shared" si="81"/>
        <v>0</v>
      </c>
      <c r="CC45" s="132">
        <f t="shared" si="81"/>
        <v>0</v>
      </c>
      <c r="CD45" s="132">
        <f t="shared" si="81"/>
        <v>0</v>
      </c>
      <c r="CE45" s="132">
        <f t="shared" si="81"/>
        <v>0</v>
      </c>
      <c r="CF45" s="132">
        <f t="shared" si="81"/>
        <v>0</v>
      </c>
      <c r="CG45" s="132">
        <f t="shared" si="81"/>
        <v>0</v>
      </c>
      <c r="CH45" s="132">
        <f t="shared" si="81"/>
        <v>0</v>
      </c>
      <c r="CI45" s="132">
        <f t="shared" si="81"/>
        <v>0</v>
      </c>
      <c r="CJ45" s="132">
        <f t="shared" si="81"/>
        <v>0</v>
      </c>
      <c r="CK45" s="132">
        <f t="shared" si="81"/>
        <v>0</v>
      </c>
      <c r="CL45" s="132">
        <f t="shared" si="81"/>
        <v>0</v>
      </c>
      <c r="CM45" s="132">
        <f t="shared" si="81"/>
        <v>0</v>
      </c>
      <c r="CN45" s="132">
        <f t="shared" si="81"/>
        <v>0</v>
      </c>
      <c r="CO45" s="132">
        <f t="shared" si="81"/>
        <v>0</v>
      </c>
      <c r="CP45" s="132">
        <f t="shared" si="81"/>
        <v>0</v>
      </c>
      <c r="CQ45" s="132">
        <f t="shared" si="81"/>
        <v>0</v>
      </c>
      <c r="CR45" s="132">
        <f t="shared" si="81"/>
        <v>0</v>
      </c>
      <c r="CS45" s="132">
        <f t="shared" si="81"/>
        <v>0</v>
      </c>
      <c r="CT45" s="132">
        <f t="shared" si="81"/>
        <v>0</v>
      </c>
      <c r="CU45" s="132">
        <f t="shared" si="81"/>
        <v>0</v>
      </c>
      <c r="CV45" s="132">
        <f t="shared" si="81"/>
        <v>0</v>
      </c>
      <c r="CW45" s="132">
        <f t="shared" si="81"/>
        <v>0</v>
      </c>
      <c r="CX45" s="132">
        <f t="shared" si="81"/>
        <v>0</v>
      </c>
      <c r="CY45" s="132">
        <f t="shared" si="81"/>
        <v>0</v>
      </c>
      <c r="CZ45" s="132">
        <f t="shared" si="81"/>
        <v>0</v>
      </c>
      <c r="DA45" s="132">
        <f t="shared" si="81"/>
        <v>0</v>
      </c>
      <c r="DB45" s="132">
        <f t="shared" si="81"/>
        <v>0</v>
      </c>
      <c r="DC45" s="132">
        <f t="shared" si="81"/>
        <v>0</v>
      </c>
      <c r="DD45" s="132">
        <f t="shared" si="81"/>
        <v>0</v>
      </c>
      <c r="DE45" s="132">
        <f t="shared" si="81"/>
        <v>0</v>
      </c>
      <c r="DF45" s="132">
        <f t="shared" si="81"/>
        <v>0</v>
      </c>
      <c r="DG45" s="132">
        <f t="shared" si="81"/>
        <v>0</v>
      </c>
      <c r="DH45" s="132">
        <f t="shared" si="81"/>
        <v>0</v>
      </c>
      <c r="DI45" s="132">
        <f t="shared" si="81"/>
        <v>0</v>
      </c>
      <c r="DJ45" s="132">
        <f t="shared" si="81"/>
        <v>0</v>
      </c>
      <c r="DK45" s="132">
        <f t="shared" si="81"/>
        <v>108736</v>
      </c>
      <c r="DL45" s="132">
        <f t="shared" si="81"/>
        <v>120999</v>
      </c>
      <c r="DM45" s="135">
        <f t="shared" si="67"/>
        <v>0.16929231232458353</v>
      </c>
      <c r="DN45" s="135">
        <f t="shared" si="68"/>
        <v>0.13239808333021386</v>
      </c>
      <c r="DO45" s="132"/>
      <c r="DP45" s="132"/>
      <c r="DQ45" s="132"/>
      <c r="DR45" s="132"/>
      <c r="DS45" s="132">
        <f t="shared" ref="DS45:DT45" si="82">SUM(DS46:DS51)</f>
        <v>135626</v>
      </c>
      <c r="DT45" s="132">
        <f t="shared" si="82"/>
        <v>152314</v>
      </c>
      <c r="DU45" s="135">
        <f t="shared" si="38"/>
        <v>0</v>
      </c>
      <c r="DV45" s="135">
        <f t="shared" si="39"/>
        <v>0</v>
      </c>
      <c r="DW45" s="135">
        <f t="shared" si="40"/>
        <v>0.89131222981453084</v>
      </c>
      <c r="DX45" s="135">
        <f t="shared" si="41"/>
        <v>0.84609604150001205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10" t="s">
        <v>185</v>
      </c>
      <c r="B46" s="267"/>
      <c r="C46" s="134">
        <v>107388</v>
      </c>
      <c r="D46" s="137">
        <v>107388</v>
      </c>
      <c r="E46" s="134">
        <v>103582</v>
      </c>
      <c r="F46" s="137">
        <v>103582</v>
      </c>
      <c r="G46" s="233">
        <v>63730</v>
      </c>
      <c r="H46" s="233">
        <v>63730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239">
        <v>79490</v>
      </c>
      <c r="AX46" s="239">
        <v>79490</v>
      </c>
      <c r="AY46" s="134"/>
      <c r="AZ46" s="137"/>
      <c r="BA46" s="134">
        <v>106939</v>
      </c>
      <c r="BB46" s="137">
        <v>106939</v>
      </c>
      <c r="BC46" s="135">
        <f t="shared" si="69"/>
        <v>0.67800094147183421</v>
      </c>
      <c r="BD46" s="135">
        <f t="shared" si="70"/>
        <v>0.67800094147183421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134">
        <v>83943</v>
      </c>
      <c r="DL46" s="134">
        <v>83943</v>
      </c>
      <c r="DM46" s="135">
        <f t="shared" si="67"/>
        <v>5.6019625110076632E-2</v>
      </c>
      <c r="DN46" s="135">
        <f t="shared" si="68"/>
        <v>5.6019625110076632E-2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239">
        <v>106939</v>
      </c>
      <c r="DT46" s="240">
        <v>106939</v>
      </c>
      <c r="DU46" s="135">
        <f t="shared" si="38"/>
        <v>0</v>
      </c>
      <c r="DV46" s="135">
        <f t="shared" si="39"/>
        <v>0</v>
      </c>
      <c r="DW46" s="135">
        <f t="shared" si="40"/>
        <v>0.67800094147183421</v>
      </c>
      <c r="DX46" s="135">
        <f t="shared" si="41"/>
        <v>0.67800094147183421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10" t="s">
        <v>186</v>
      </c>
      <c r="B47" s="267"/>
      <c r="C47" s="134">
        <v>15854</v>
      </c>
      <c r="D47" s="137">
        <v>15854</v>
      </c>
      <c r="E47" s="134">
        <v>13606</v>
      </c>
      <c r="F47" s="137">
        <v>13606</v>
      </c>
      <c r="G47" s="233">
        <v>2141</v>
      </c>
      <c r="H47" s="233">
        <v>2141</v>
      </c>
      <c r="I47" s="134"/>
      <c r="J47" s="137"/>
      <c r="K47" s="134"/>
      <c r="L47" s="137"/>
      <c r="M47" s="134">
        <f t="shared" ref="M47:N54" si="83">K47+I47</f>
        <v>0</v>
      </c>
      <c r="N47" s="134">
        <f t="shared" si="83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239">
        <v>5984</v>
      </c>
      <c r="AX47" s="239">
        <v>5984</v>
      </c>
      <c r="AY47" s="134"/>
      <c r="AZ47" s="137"/>
      <c r="BA47" s="134">
        <v>15676</v>
      </c>
      <c r="BB47" s="137">
        <v>15676</v>
      </c>
      <c r="BC47" s="135">
        <f t="shared" si="69"/>
        <v>6.3218122372723027</v>
      </c>
      <c r="BD47" s="135">
        <f t="shared" si="70"/>
        <v>6.3218122372723027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134">
        <v>15676</v>
      </c>
      <c r="DL47" s="134">
        <v>15676</v>
      </c>
      <c r="DM47" s="135">
        <f t="shared" si="67"/>
        <v>1.6196524064171123</v>
      </c>
      <c r="DN47" s="135">
        <f t="shared" si="68"/>
        <v>1.6196524064171123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239">
        <v>15676</v>
      </c>
      <c r="DT47" s="240">
        <v>15676</v>
      </c>
      <c r="DU47" s="135">
        <f t="shared" si="38"/>
        <v>0</v>
      </c>
      <c r="DV47" s="135">
        <f t="shared" si="39"/>
        <v>0</v>
      </c>
      <c r="DW47" s="135">
        <f t="shared" si="40"/>
        <v>6.3218122372723027</v>
      </c>
      <c r="DX47" s="135">
        <f t="shared" si="41"/>
        <v>6.3218122372723027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187</v>
      </c>
      <c r="B48" s="204"/>
      <c r="C48" s="134">
        <v>1365</v>
      </c>
      <c r="D48" s="137">
        <v>1365</v>
      </c>
      <c r="E48" s="134">
        <v>2508</v>
      </c>
      <c r="F48" s="137">
        <v>2508</v>
      </c>
      <c r="G48" s="233">
        <v>1764</v>
      </c>
      <c r="H48" s="233">
        <v>1764</v>
      </c>
      <c r="I48" s="134"/>
      <c r="J48" s="137"/>
      <c r="K48" s="134"/>
      <c r="L48" s="137"/>
      <c r="M48" s="134">
        <f t="shared" si="83"/>
        <v>0</v>
      </c>
      <c r="N48" s="134">
        <f t="shared" si="83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239">
        <v>2268</v>
      </c>
      <c r="AX48" s="239">
        <v>2268</v>
      </c>
      <c r="AY48" s="134"/>
      <c r="AZ48" s="137"/>
      <c r="BA48" s="134">
        <v>3015</v>
      </c>
      <c r="BB48" s="137">
        <v>3015</v>
      </c>
      <c r="BC48" s="135">
        <f t="shared" si="69"/>
        <v>0.70918367346938771</v>
      </c>
      <c r="BD48" s="135">
        <f t="shared" si="70"/>
        <v>0.70918367346938771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137">
        <v>2268</v>
      </c>
      <c r="DL48" s="137">
        <v>2268</v>
      </c>
      <c r="DM48" s="135">
        <f t="shared" si="67"/>
        <v>0</v>
      </c>
      <c r="DN48" s="135">
        <f t="shared" si="68"/>
        <v>0</v>
      </c>
      <c r="DO48" s="134"/>
      <c r="DP48" s="137"/>
      <c r="DQ48" s="134"/>
      <c r="DR48" s="137"/>
      <c r="DS48" s="239">
        <v>3015</v>
      </c>
      <c r="DT48" s="240">
        <v>3015</v>
      </c>
      <c r="DU48" s="135">
        <f t="shared" si="38"/>
        <v>0</v>
      </c>
      <c r="DV48" s="135">
        <f t="shared" si="39"/>
        <v>0</v>
      </c>
      <c r="DW48" s="135">
        <f t="shared" si="40"/>
        <v>0.70918367346938771</v>
      </c>
      <c r="DX48" s="135">
        <f t="shared" si="41"/>
        <v>0.70918367346938771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10" t="s">
        <v>188</v>
      </c>
      <c r="B49" s="267"/>
      <c r="C49" s="134">
        <v>0</v>
      </c>
      <c r="D49" s="137">
        <v>0</v>
      </c>
      <c r="E49" s="134">
        <v>0</v>
      </c>
      <c r="F49" s="137">
        <v>0</v>
      </c>
      <c r="G49" s="233">
        <v>0</v>
      </c>
      <c r="H49" s="233">
        <v>0</v>
      </c>
      <c r="I49" s="134"/>
      <c r="J49" s="137">
        <v>0</v>
      </c>
      <c r="K49" s="134"/>
      <c r="L49" s="137"/>
      <c r="M49" s="134">
        <f t="shared" si="83"/>
        <v>0</v>
      </c>
      <c r="N49" s="134">
        <f t="shared" si="83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239">
        <v>0</v>
      </c>
      <c r="AX49" s="239">
        <v>0</v>
      </c>
      <c r="AY49" s="134"/>
      <c r="AZ49" s="137"/>
      <c r="BA49" s="134"/>
      <c r="BB49" s="137"/>
      <c r="BC49" s="135">
        <f t="shared" si="69"/>
        <v>1</v>
      </c>
      <c r="BD49" s="135">
        <f t="shared" si="70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134"/>
      <c r="DL49" s="134"/>
      <c r="DM49" s="135">
        <f t="shared" si="67"/>
        <v>1</v>
      </c>
      <c r="DN49" s="135">
        <f t="shared" si="68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239"/>
      <c r="DT49" s="240"/>
      <c r="DU49" s="135">
        <f t="shared" si="38"/>
        <v>1</v>
      </c>
      <c r="DV49" s="135">
        <f t="shared" si="39"/>
        <v>1</v>
      </c>
      <c r="DW49" s="135">
        <f t="shared" si="40"/>
        <v>1</v>
      </c>
      <c r="DX49" s="135">
        <f t="shared" si="41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189</v>
      </c>
      <c r="B50" s="204"/>
      <c r="C50" s="134">
        <v>40997</v>
      </c>
      <c r="D50" s="137">
        <v>40997</v>
      </c>
      <c r="E50" s="134">
        <v>16296</v>
      </c>
      <c r="F50" s="137">
        <v>16296</v>
      </c>
      <c r="G50" s="233">
        <v>4075</v>
      </c>
      <c r="H50" s="233">
        <v>4075</v>
      </c>
      <c r="I50" s="134"/>
      <c r="J50" s="137"/>
      <c r="K50" s="134"/>
      <c r="L50" s="137"/>
      <c r="M50" s="134">
        <f t="shared" si="83"/>
        <v>0</v>
      </c>
      <c r="N50" s="134">
        <f t="shared" si="83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239">
        <v>5251</v>
      </c>
      <c r="AX50" s="239">
        <v>5251</v>
      </c>
      <c r="AY50" s="134"/>
      <c r="AZ50" s="137"/>
      <c r="BA50" s="134">
        <v>9996</v>
      </c>
      <c r="BB50" s="137">
        <v>9996</v>
      </c>
      <c r="BC50" s="135">
        <f t="shared" si="69"/>
        <v>1.4530061349693253</v>
      </c>
      <c r="BD50" s="135">
        <f t="shared" si="70"/>
        <v>1.4530061349693253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137">
        <v>6849</v>
      </c>
      <c r="DL50" s="137">
        <v>6849</v>
      </c>
      <c r="DM50" s="135">
        <f t="shared" si="67"/>
        <v>0.30432298609788622</v>
      </c>
      <c r="DN50" s="135">
        <f t="shared" si="68"/>
        <v>0.30432298609788622</v>
      </c>
      <c r="DO50" s="134"/>
      <c r="DP50" s="137"/>
      <c r="DQ50" s="134"/>
      <c r="DR50" s="137"/>
      <c r="DS50" s="239">
        <v>9996</v>
      </c>
      <c r="DT50" s="240">
        <v>9996</v>
      </c>
      <c r="DU50" s="135">
        <f t="shared" si="38"/>
        <v>0</v>
      </c>
      <c r="DV50" s="135">
        <f t="shared" si="39"/>
        <v>0</v>
      </c>
      <c r="DW50" s="135">
        <f t="shared" si="40"/>
        <v>1.4530061349693253</v>
      </c>
      <c r="DX50" s="135">
        <f t="shared" si="41"/>
        <v>1.4530061349693253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10" t="s">
        <v>190</v>
      </c>
      <c r="B51" s="267"/>
      <c r="C51" s="134">
        <v>0</v>
      </c>
      <c r="D51" s="137">
        <v>14858</v>
      </c>
      <c r="E51" s="134">
        <v>0</v>
      </c>
      <c r="F51" s="137">
        <v>15577</v>
      </c>
      <c r="G51" s="233">
        <v>0</v>
      </c>
      <c r="H51" s="233">
        <v>10796</v>
      </c>
      <c r="I51" s="134"/>
      <c r="J51" s="137"/>
      <c r="K51" s="134"/>
      <c r="L51" s="137"/>
      <c r="M51" s="134">
        <f t="shared" si="83"/>
        <v>0</v>
      </c>
      <c r="N51" s="134">
        <f t="shared" si="83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239">
        <v>0</v>
      </c>
      <c r="AX51" s="239">
        <v>13859</v>
      </c>
      <c r="AY51" s="134"/>
      <c r="AZ51" s="137"/>
      <c r="BA51" s="134"/>
      <c r="BB51" s="137">
        <v>16688</v>
      </c>
      <c r="BC51" s="135">
        <f t="shared" si="69"/>
        <v>1</v>
      </c>
      <c r="BD51" s="135">
        <f t="shared" si="70"/>
        <v>0.54575768803260472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134">
        <v>0</v>
      </c>
      <c r="DL51" s="134">
        <v>12263</v>
      </c>
      <c r="DM51" s="135">
        <f t="shared" si="67"/>
        <v>1</v>
      </c>
      <c r="DN51" s="135">
        <f t="shared" si="68"/>
        <v>-0.11515982394112134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239"/>
      <c r="DT51" s="240">
        <v>16688</v>
      </c>
      <c r="DU51" s="135">
        <f t="shared" si="38"/>
        <v>1</v>
      </c>
      <c r="DV51" s="135">
        <f t="shared" si="39"/>
        <v>0</v>
      </c>
      <c r="DW51" s="135">
        <f t="shared" si="40"/>
        <v>1</v>
      </c>
      <c r="DX51" s="135">
        <f t="shared" si="41"/>
        <v>0.54575768803260472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311" t="s">
        <v>182</v>
      </c>
      <c r="B52" s="283"/>
      <c r="C52" s="134">
        <v>467194</v>
      </c>
      <c r="D52" s="137">
        <v>458599</v>
      </c>
      <c r="E52" s="134">
        <v>482537</v>
      </c>
      <c r="F52" s="137">
        <v>465400</v>
      </c>
      <c r="G52" s="233">
        <v>265046</v>
      </c>
      <c r="H52" s="233">
        <v>259157</v>
      </c>
      <c r="I52" s="134"/>
      <c r="J52" s="137"/>
      <c r="K52" s="134"/>
      <c r="L52" s="137"/>
      <c r="M52" s="134">
        <f t="shared" si="83"/>
        <v>0</v>
      </c>
      <c r="N52" s="134">
        <f t="shared" si="83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239">
        <v>331838</v>
      </c>
      <c r="AX52" s="239">
        <v>322256</v>
      </c>
      <c r="AY52" s="134"/>
      <c r="AZ52" s="137"/>
      <c r="BA52" s="223">
        <v>592799</v>
      </c>
      <c r="BB52" s="225">
        <v>584213</v>
      </c>
      <c r="BC52" s="135">
        <f t="shared" si="69"/>
        <v>1.236589120379104</v>
      </c>
      <c r="BD52" s="135">
        <f t="shared" si="70"/>
        <v>1.2542821532893189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134">
        <v>382596</v>
      </c>
      <c r="DL52" s="134">
        <v>374010</v>
      </c>
      <c r="DM52" s="135">
        <f t="shared" si="67"/>
        <v>0.1529601793646298</v>
      </c>
      <c r="DN52" s="135">
        <f t="shared" si="68"/>
        <v>0.16059902686063254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223">
        <v>592799</v>
      </c>
      <c r="DT52" s="225">
        <v>584213</v>
      </c>
      <c r="DU52" s="135">
        <f t="shared" si="38"/>
        <v>0</v>
      </c>
      <c r="DV52" s="135">
        <f t="shared" si="39"/>
        <v>0</v>
      </c>
      <c r="DW52" s="135">
        <f t="shared" si="40"/>
        <v>1.236589120379104</v>
      </c>
      <c r="DX52" s="135">
        <f t="shared" si="41"/>
        <v>1.2542821532893189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311" t="s">
        <v>183</v>
      </c>
      <c r="B53" s="283"/>
      <c r="C53" s="134">
        <v>3133</v>
      </c>
      <c r="D53" s="137">
        <v>1061</v>
      </c>
      <c r="E53" s="134">
        <v>3061</v>
      </c>
      <c r="F53" s="137">
        <v>103</v>
      </c>
      <c r="G53" s="233">
        <v>412</v>
      </c>
      <c r="H53" s="233">
        <v>129</v>
      </c>
      <c r="I53" s="134"/>
      <c r="J53" s="137"/>
      <c r="K53" s="134"/>
      <c r="L53" s="137"/>
      <c r="M53" s="134">
        <f t="shared" si="83"/>
        <v>0</v>
      </c>
      <c r="N53" s="134">
        <f t="shared" si="83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239">
        <v>1679</v>
      </c>
      <c r="AX53" s="239">
        <v>129</v>
      </c>
      <c r="AY53" s="134"/>
      <c r="AZ53" s="137"/>
      <c r="BA53" s="134">
        <v>3658</v>
      </c>
      <c r="BB53" s="137">
        <v>409</v>
      </c>
      <c r="BC53" s="135">
        <f t="shared" si="69"/>
        <v>7.8786407766990294</v>
      </c>
      <c r="BD53" s="135">
        <f t="shared" si="70"/>
        <v>2.1705426356589146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134">
        <v>2436</v>
      </c>
      <c r="DL53" s="134">
        <v>418</v>
      </c>
      <c r="DM53" s="135">
        <f t="shared" si="67"/>
        <v>0.4508636092912448</v>
      </c>
      <c r="DN53" s="135">
        <f t="shared" si="68"/>
        <v>2.2403100775193798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239">
        <v>3658</v>
      </c>
      <c r="DT53" s="240">
        <v>409</v>
      </c>
      <c r="DU53" s="135">
        <f t="shared" si="38"/>
        <v>0</v>
      </c>
      <c r="DV53" s="135">
        <f t="shared" si="39"/>
        <v>0</v>
      </c>
      <c r="DW53" s="135">
        <f t="shared" si="40"/>
        <v>7.8786407766990294</v>
      </c>
      <c r="DX53" s="135">
        <f t="shared" si="41"/>
        <v>2.1705426356589146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311" t="s">
        <v>184</v>
      </c>
      <c r="B54" s="283"/>
      <c r="C54" s="134">
        <v>-652</v>
      </c>
      <c r="D54" s="137">
        <v>-650</v>
      </c>
      <c r="E54" s="134">
        <v>-148</v>
      </c>
      <c r="F54" s="137">
        <v>-148</v>
      </c>
      <c r="G54" s="233">
        <v>-500</v>
      </c>
      <c r="H54" s="233">
        <v>-500</v>
      </c>
      <c r="I54" s="134"/>
      <c r="J54" s="137"/>
      <c r="K54" s="134"/>
      <c r="L54" s="137"/>
      <c r="M54" s="134">
        <f t="shared" si="83"/>
        <v>0</v>
      </c>
      <c r="N54" s="134">
        <f t="shared" si="83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239">
        <v>-500</v>
      </c>
      <c r="AX54" s="239">
        <v>-500</v>
      </c>
      <c r="AY54" s="134"/>
      <c r="AZ54" s="137"/>
      <c r="BA54" s="134"/>
      <c r="BB54" s="137"/>
      <c r="BC54" s="135">
        <f t="shared" si="69"/>
        <v>-1</v>
      </c>
      <c r="BD54" s="135">
        <f t="shared" si="70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134">
        <v>-3822</v>
      </c>
      <c r="DL54" s="134">
        <v>-3414</v>
      </c>
      <c r="DM54" s="135">
        <f t="shared" si="67"/>
        <v>6.6440000000000001</v>
      </c>
      <c r="DN54" s="135">
        <f t="shared" si="68"/>
        <v>5.8280000000000003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239"/>
      <c r="DT54" s="240"/>
      <c r="DU54" s="135">
        <f t="shared" si="38"/>
        <v>1</v>
      </c>
      <c r="DV54" s="135">
        <f t="shared" si="39"/>
        <v>1</v>
      </c>
      <c r="DW54" s="135">
        <f t="shared" si="40"/>
        <v>-1</v>
      </c>
      <c r="DX54" s="135">
        <f t="shared" si="41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28"/>
      <c r="AX55" s="228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29"/>
      <c r="AX56" s="229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175</v>
      </c>
      <c r="B57" s="89"/>
      <c r="C57" s="89"/>
      <c r="D57" s="89"/>
      <c r="E57" s="89"/>
      <c r="F57" s="89"/>
      <c r="G57" s="200" t="s">
        <v>177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176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A44:B44"/>
    <mergeCell ref="A46:B46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9:B19"/>
    <mergeCell ref="A22:B22"/>
    <mergeCell ref="A23:B23"/>
    <mergeCell ref="A24:B24"/>
    <mergeCell ref="A47:B47"/>
    <mergeCell ref="A49:B49"/>
    <mergeCell ref="A51:B51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A52:B52"/>
    <mergeCell ref="A53:B53"/>
    <mergeCell ref="A54:B54"/>
    <mergeCell ref="C6:D6"/>
    <mergeCell ref="C7:D8"/>
    <mergeCell ref="A45:B45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08" t="s">
        <v>0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</row>
    <row r="2" spans="1:268" ht="15.75" customHeight="1">
      <c r="C2" s="308" t="s">
        <v>1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  <c r="DO2" s="308"/>
      <c r="DP2" s="308"/>
      <c r="DQ2" s="308"/>
      <c r="DR2" s="308"/>
      <c r="DS2" s="308"/>
      <c r="DT2" s="308"/>
      <c r="DU2" s="308"/>
      <c r="DV2" s="308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91" t="s">
        <v>3</v>
      </c>
      <c r="B4" s="292"/>
      <c r="C4" s="297" t="s">
        <v>4</v>
      </c>
      <c r="D4" s="298"/>
      <c r="E4" s="299" t="s">
        <v>5</v>
      </c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 t="s">
        <v>6</v>
      </c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  <c r="CC4" s="299"/>
      <c r="CD4" s="299"/>
      <c r="CE4" s="299"/>
      <c r="CF4" s="299"/>
      <c r="CG4" s="299"/>
      <c r="CH4" s="299"/>
      <c r="CI4" s="299"/>
      <c r="CJ4" s="299"/>
      <c r="CK4" s="299"/>
      <c r="CL4" s="299"/>
      <c r="CM4" s="299"/>
      <c r="CN4" s="299"/>
      <c r="CO4" s="299"/>
      <c r="CP4" s="299"/>
      <c r="CQ4" s="299"/>
      <c r="CR4" s="299"/>
      <c r="CS4" s="299"/>
      <c r="CT4" s="299"/>
      <c r="CU4" s="299"/>
      <c r="CV4" s="299"/>
      <c r="CW4" s="299"/>
      <c r="CX4" s="299"/>
      <c r="CY4" s="299"/>
      <c r="CZ4" s="299"/>
      <c r="DA4" s="299"/>
      <c r="DB4" s="299"/>
      <c r="DC4" s="299"/>
      <c r="DD4" s="299"/>
      <c r="DE4" s="299"/>
      <c r="DF4" s="299"/>
      <c r="DG4" s="299"/>
      <c r="DH4" s="299"/>
      <c r="DI4" s="299"/>
      <c r="DJ4" s="299"/>
      <c r="DK4" s="299"/>
      <c r="DL4" s="299"/>
      <c r="DM4" s="299"/>
      <c r="DN4" s="299"/>
      <c r="DO4" s="299"/>
      <c r="DP4" s="299"/>
      <c r="DQ4" s="299"/>
      <c r="DR4" s="299"/>
      <c r="DS4" s="299"/>
      <c r="DT4" s="299"/>
      <c r="DU4" s="299"/>
      <c r="DV4" s="299"/>
      <c r="DW4" s="9"/>
    </row>
    <row r="5" spans="1:268" s="120" customFormat="1" ht="16.5" customHeight="1">
      <c r="A5" s="293"/>
      <c r="B5" s="294"/>
      <c r="C5" s="300" t="s">
        <v>113</v>
      </c>
      <c r="D5" s="300"/>
      <c r="E5" s="300" t="s">
        <v>7</v>
      </c>
      <c r="F5" s="300"/>
      <c r="G5" s="300" t="s">
        <v>8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 t="s">
        <v>9</v>
      </c>
      <c r="AZ5" s="300"/>
      <c r="BA5" s="361" t="s">
        <v>96</v>
      </c>
      <c r="BB5" s="361"/>
      <c r="BC5" s="290" t="s">
        <v>10</v>
      </c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303" t="s">
        <v>125</v>
      </c>
      <c r="DR5" s="304"/>
      <c r="DS5" s="360" t="s">
        <v>126</v>
      </c>
      <c r="DT5" s="360"/>
      <c r="DU5" s="360" t="s">
        <v>96</v>
      </c>
      <c r="DV5" s="360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93"/>
      <c r="B6" s="294"/>
      <c r="C6" s="300"/>
      <c r="D6" s="300"/>
      <c r="E6" s="300"/>
      <c r="F6" s="300"/>
      <c r="G6" s="284" t="s">
        <v>11</v>
      </c>
      <c r="H6" s="284"/>
      <c r="I6" s="284" t="s">
        <v>12</v>
      </c>
      <c r="J6" s="284"/>
      <c r="K6" s="284" t="s">
        <v>70</v>
      </c>
      <c r="L6" s="284"/>
      <c r="M6" s="284" t="s">
        <v>13</v>
      </c>
      <c r="N6" s="284"/>
      <c r="O6" s="284" t="s">
        <v>14</v>
      </c>
      <c r="P6" s="284"/>
      <c r="Q6" s="284" t="s">
        <v>15</v>
      </c>
      <c r="R6" s="284"/>
      <c r="S6" s="284" t="s">
        <v>81</v>
      </c>
      <c r="T6" s="284"/>
      <c r="U6" s="284" t="s">
        <v>16</v>
      </c>
      <c r="V6" s="284"/>
      <c r="W6" s="284" t="s">
        <v>82</v>
      </c>
      <c r="X6" s="284"/>
      <c r="Y6" s="284" t="s">
        <v>17</v>
      </c>
      <c r="Z6" s="284"/>
      <c r="AA6" s="284" t="s">
        <v>83</v>
      </c>
      <c r="AB6" s="284"/>
      <c r="AC6" s="284" t="s">
        <v>18</v>
      </c>
      <c r="AD6" s="284"/>
      <c r="AE6" s="284" t="s">
        <v>84</v>
      </c>
      <c r="AF6" s="284"/>
      <c r="AG6" s="284" t="s">
        <v>19</v>
      </c>
      <c r="AH6" s="284"/>
      <c r="AI6" s="284" t="s">
        <v>85</v>
      </c>
      <c r="AJ6" s="284"/>
      <c r="AK6" s="284" t="s">
        <v>20</v>
      </c>
      <c r="AL6" s="284"/>
      <c r="AM6" s="284" t="s">
        <v>86</v>
      </c>
      <c r="AN6" s="284"/>
      <c r="AO6" s="284" t="s">
        <v>21</v>
      </c>
      <c r="AP6" s="284"/>
      <c r="AQ6" s="284" t="s">
        <v>87</v>
      </c>
      <c r="AR6" s="284"/>
      <c r="AS6" s="284" t="s">
        <v>22</v>
      </c>
      <c r="AT6" s="284"/>
      <c r="AU6" s="284" t="s">
        <v>88</v>
      </c>
      <c r="AV6" s="284"/>
      <c r="AW6" s="284" t="s">
        <v>23</v>
      </c>
      <c r="AX6" s="284"/>
      <c r="AY6" s="300"/>
      <c r="AZ6" s="300"/>
      <c r="BA6" s="361"/>
      <c r="BB6" s="361"/>
      <c r="BC6" s="284" t="s">
        <v>11</v>
      </c>
      <c r="BD6" s="284"/>
      <c r="BE6" s="284" t="s">
        <v>12</v>
      </c>
      <c r="BF6" s="284"/>
      <c r="BG6" s="284" t="s">
        <v>70</v>
      </c>
      <c r="BH6" s="284"/>
      <c r="BI6" s="358" t="s">
        <v>96</v>
      </c>
      <c r="BJ6" s="359"/>
      <c r="BK6" s="284" t="s">
        <v>13</v>
      </c>
      <c r="BL6" s="284"/>
      <c r="BM6" s="284" t="s">
        <v>14</v>
      </c>
      <c r="BN6" s="284"/>
      <c r="BO6" s="358" t="s">
        <v>96</v>
      </c>
      <c r="BP6" s="359"/>
      <c r="BQ6" s="284" t="s">
        <v>15</v>
      </c>
      <c r="BR6" s="284"/>
      <c r="BS6" s="284" t="s">
        <v>81</v>
      </c>
      <c r="BT6" s="284"/>
      <c r="BU6" s="358" t="s">
        <v>96</v>
      </c>
      <c r="BV6" s="359"/>
      <c r="BW6" s="284" t="s">
        <v>141</v>
      </c>
      <c r="BX6" s="284"/>
      <c r="BY6" s="284" t="s">
        <v>82</v>
      </c>
      <c r="BZ6" s="284"/>
      <c r="CA6" s="358" t="s">
        <v>96</v>
      </c>
      <c r="CB6" s="359"/>
      <c r="CC6" s="284" t="s">
        <v>17</v>
      </c>
      <c r="CD6" s="284"/>
      <c r="CE6" s="284" t="s">
        <v>83</v>
      </c>
      <c r="CF6" s="284"/>
      <c r="CG6" s="358" t="s">
        <v>96</v>
      </c>
      <c r="CH6" s="359"/>
      <c r="CI6" s="284" t="s">
        <v>18</v>
      </c>
      <c r="CJ6" s="284"/>
      <c r="CK6" s="284" t="s">
        <v>84</v>
      </c>
      <c r="CL6" s="284"/>
      <c r="CM6" s="358" t="s">
        <v>96</v>
      </c>
      <c r="CN6" s="359"/>
      <c r="CO6" s="284" t="s">
        <v>19</v>
      </c>
      <c r="CP6" s="284"/>
      <c r="CQ6" s="284" t="s">
        <v>85</v>
      </c>
      <c r="CR6" s="284"/>
      <c r="CS6" s="358" t="s">
        <v>96</v>
      </c>
      <c r="CT6" s="359"/>
      <c r="CU6" s="284" t="s">
        <v>20</v>
      </c>
      <c r="CV6" s="284"/>
      <c r="CW6" s="284" t="s">
        <v>86</v>
      </c>
      <c r="CX6" s="284"/>
      <c r="CY6" s="358" t="s">
        <v>96</v>
      </c>
      <c r="CZ6" s="359"/>
      <c r="DA6" s="284" t="s">
        <v>21</v>
      </c>
      <c r="DB6" s="284"/>
      <c r="DC6" s="284" t="s">
        <v>87</v>
      </c>
      <c r="DD6" s="284"/>
      <c r="DE6" s="358" t="s">
        <v>96</v>
      </c>
      <c r="DF6" s="359"/>
      <c r="DG6" s="284" t="s">
        <v>22</v>
      </c>
      <c r="DH6" s="284"/>
      <c r="DI6" s="284" t="s">
        <v>88</v>
      </c>
      <c r="DJ6" s="284"/>
      <c r="DK6" s="358" t="s">
        <v>96</v>
      </c>
      <c r="DL6" s="359"/>
      <c r="DM6" s="284" t="s">
        <v>23</v>
      </c>
      <c r="DN6" s="284"/>
      <c r="DO6" s="285" t="s">
        <v>117</v>
      </c>
      <c r="DP6" s="285"/>
      <c r="DQ6" s="305"/>
      <c r="DR6" s="306"/>
      <c r="DS6" s="360"/>
      <c r="DT6" s="360"/>
      <c r="DU6" s="360"/>
      <c r="DV6" s="360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95"/>
      <c r="B7" s="296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54" t="s">
        <v>29</v>
      </c>
      <c r="B8" s="255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56" t="s">
        <v>30</v>
      </c>
      <c r="B9" s="357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54" t="s">
        <v>31</v>
      </c>
      <c r="B10" s="355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54" t="s">
        <v>32</v>
      </c>
      <c r="B12" s="355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54" t="s">
        <v>80</v>
      </c>
      <c r="B13" s="355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54" t="s">
        <v>33</v>
      </c>
      <c r="B14" s="355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54" t="s">
        <v>35</v>
      </c>
      <c r="B15" s="355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54" t="s">
        <v>36</v>
      </c>
      <c r="B16" s="355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54" t="s">
        <v>37</v>
      </c>
      <c r="B17" s="355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54" t="s">
        <v>38</v>
      </c>
      <c r="B18" s="355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54" t="s">
        <v>39</v>
      </c>
      <c r="B19" s="355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54" t="s">
        <v>40</v>
      </c>
      <c r="B20" s="355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54" t="s">
        <v>41</v>
      </c>
      <c r="B21" s="355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54" t="s">
        <v>89</v>
      </c>
      <c r="B22" s="355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54" t="s">
        <v>90</v>
      </c>
      <c r="B23" s="355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54" t="s">
        <v>42</v>
      </c>
      <c r="B24" s="355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54" t="s">
        <v>43</v>
      </c>
      <c r="B25" s="355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56" t="s">
        <v>44</v>
      </c>
      <c r="B26" s="357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42" t="s">
        <v>94</v>
      </c>
      <c r="B27" s="343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42" t="s">
        <v>45</v>
      </c>
      <c r="B28" s="343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42" t="s">
        <v>91</v>
      </c>
      <c r="B29" s="343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42" t="s">
        <v>46</v>
      </c>
      <c r="B30" s="343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42" t="s">
        <v>92</v>
      </c>
      <c r="B31" s="343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42" t="s">
        <v>47</v>
      </c>
      <c r="B32" s="343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42" t="s">
        <v>118</v>
      </c>
      <c r="B33" s="343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42" t="s">
        <v>48</v>
      </c>
      <c r="B34" s="343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42" t="s">
        <v>93</v>
      </c>
      <c r="B35" s="343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54" t="s">
        <v>49</v>
      </c>
      <c r="B36" s="255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52" t="s">
        <v>100</v>
      </c>
      <c r="B37" s="353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60" t="s">
        <v>105</v>
      </c>
      <c r="B38" s="261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60" t="s">
        <v>99</v>
      </c>
      <c r="B39" s="261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0" t="s">
        <v>95</v>
      </c>
      <c r="B40" s="261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0" t="s">
        <v>98</v>
      </c>
      <c r="B41" s="261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50" t="s">
        <v>97</v>
      </c>
      <c r="B42" s="351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50" t="s">
        <v>101</v>
      </c>
      <c r="B43" s="351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50" t="s">
        <v>102</v>
      </c>
      <c r="B44" s="351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50" t="s">
        <v>103</v>
      </c>
      <c r="B45" s="351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50" t="s">
        <v>106</v>
      </c>
      <c r="B46" s="351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60" t="s">
        <v>132</v>
      </c>
      <c r="B47" s="261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60" t="s">
        <v>108</v>
      </c>
      <c r="B48" s="261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60" t="s">
        <v>110</v>
      </c>
      <c r="B49" s="261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0" t="s">
        <v>111</v>
      </c>
      <c r="B50" s="261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0" t="s">
        <v>112</v>
      </c>
      <c r="B51" s="261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0" t="s">
        <v>104</v>
      </c>
      <c r="B52" s="261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0" t="s">
        <v>107</v>
      </c>
      <c r="B53" s="261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60" t="s">
        <v>131</v>
      </c>
      <c r="B54" s="261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60" t="s">
        <v>109</v>
      </c>
      <c r="B55" s="261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0" t="s">
        <v>119</v>
      </c>
      <c r="B56" s="261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0" t="s">
        <v>120</v>
      </c>
      <c r="B57" s="261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0" t="s">
        <v>121</v>
      </c>
      <c r="B58" s="261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0" t="s">
        <v>122</v>
      </c>
      <c r="B59" s="261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0" t="s">
        <v>123</v>
      </c>
      <c r="B60" s="261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0" t="s">
        <v>124</v>
      </c>
      <c r="B61" s="261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60" t="s">
        <v>133</v>
      </c>
      <c r="B62" s="261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54" t="s">
        <v>50</v>
      </c>
      <c r="B63" s="255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32" t="s">
        <v>52</v>
      </c>
      <c r="B64" s="333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48" t="s">
        <v>127</v>
      </c>
      <c r="B65" s="349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54" t="s">
        <v>53</v>
      </c>
      <c r="B66" s="255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40" t="s">
        <v>54</v>
      </c>
      <c r="B67" s="341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42" t="s">
        <v>55</v>
      </c>
      <c r="B68" s="343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42" t="s">
        <v>56</v>
      </c>
      <c r="B69" s="343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40" t="s">
        <v>57</v>
      </c>
      <c r="B70" s="341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42" t="s">
        <v>55</v>
      </c>
      <c r="B71" s="343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42" t="s">
        <v>56</v>
      </c>
      <c r="B72" s="343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40" t="s">
        <v>58</v>
      </c>
      <c r="B73" s="341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42" t="s">
        <v>59</v>
      </c>
      <c r="B74" s="343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42" t="s">
        <v>60</v>
      </c>
      <c r="B75" s="343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40" t="s">
        <v>61</v>
      </c>
      <c r="B76" s="341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44" t="s">
        <v>62</v>
      </c>
      <c r="B77" s="345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46" t="s">
        <v>63</v>
      </c>
      <c r="B78" s="347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54" t="s">
        <v>136</v>
      </c>
      <c r="B79" s="255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38" t="s">
        <v>64</v>
      </c>
      <c r="B80" s="339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60" t="s">
        <v>38</v>
      </c>
      <c r="B81" s="261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60" t="s">
        <v>65</v>
      </c>
      <c r="B82" s="261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60" t="s">
        <v>66</v>
      </c>
      <c r="B83" s="261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60" t="s">
        <v>67</v>
      </c>
      <c r="B84" s="261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60" t="s">
        <v>34</v>
      </c>
      <c r="B85" s="261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60" t="s">
        <v>114</v>
      </c>
      <c r="B86" s="261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38" t="s">
        <v>68</v>
      </c>
      <c r="B87" s="339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60" t="s">
        <v>140</v>
      </c>
      <c r="B88" s="261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60">
        <v>243</v>
      </c>
      <c r="B89" s="261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60">
        <v>244</v>
      </c>
      <c r="B90" s="261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60">
        <v>414</v>
      </c>
      <c r="B91" s="261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60">
        <v>521</v>
      </c>
      <c r="B92" s="261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0">
        <v>831</v>
      </c>
      <c r="B93" s="261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0">
        <v>851</v>
      </c>
      <c r="B94" s="261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0">
        <v>853</v>
      </c>
      <c r="B95" s="261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0"/>
      <c r="B96" s="261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34"/>
      <c r="B97" s="335"/>
      <c r="C97" s="334" t="s">
        <v>115</v>
      </c>
      <c r="D97" s="335"/>
      <c r="E97" s="334" t="s">
        <v>116</v>
      </c>
      <c r="F97" s="335"/>
      <c r="G97" s="334" t="s">
        <v>69</v>
      </c>
      <c r="H97" s="335"/>
      <c r="I97" s="334" t="s">
        <v>70</v>
      </c>
      <c r="J97" s="335"/>
      <c r="K97" s="334" t="str">
        <f>K6</f>
        <v>на 01.03.</v>
      </c>
      <c r="L97" s="335"/>
      <c r="M97" s="334" t="s">
        <v>14</v>
      </c>
      <c r="N97" s="335"/>
      <c r="O97" s="334" t="str">
        <f>O6</f>
        <v>на 01.04.</v>
      </c>
      <c r="P97" s="335"/>
      <c r="Q97" s="334" t="s">
        <v>137</v>
      </c>
      <c r="R97" s="335"/>
      <c r="S97" s="334" t="s">
        <v>137</v>
      </c>
      <c r="T97" s="335"/>
      <c r="U97" s="334" t="s">
        <v>138</v>
      </c>
      <c r="V97" s="335"/>
      <c r="W97" s="334" t="s">
        <v>138</v>
      </c>
      <c r="X97" s="335"/>
      <c r="Y97" s="334" t="s">
        <v>83</v>
      </c>
      <c r="Z97" s="335"/>
      <c r="AA97" s="334" t="s">
        <v>83</v>
      </c>
      <c r="AB97" s="335"/>
      <c r="AC97" s="334" t="s">
        <v>84</v>
      </c>
      <c r="AD97" s="335"/>
      <c r="AE97" s="334" t="s">
        <v>84</v>
      </c>
      <c r="AF97" s="335"/>
      <c r="AG97" s="334" t="s">
        <v>85</v>
      </c>
      <c r="AH97" s="335"/>
      <c r="AI97" s="334" t="s">
        <v>85</v>
      </c>
      <c r="AJ97" s="335"/>
      <c r="AK97" s="334" t="s">
        <v>86</v>
      </c>
      <c r="AL97" s="335"/>
      <c r="AM97" s="334" t="s">
        <v>86</v>
      </c>
      <c r="AN97" s="335"/>
      <c r="AO97" s="334" t="s">
        <v>87</v>
      </c>
      <c r="AP97" s="335"/>
      <c r="AQ97" s="334" t="s">
        <v>87</v>
      </c>
      <c r="AR97" s="335"/>
      <c r="AS97" s="334" t="s">
        <v>88</v>
      </c>
      <c r="AT97" s="335"/>
      <c r="AU97" s="334" t="s">
        <v>88</v>
      </c>
      <c r="AV97" s="335"/>
      <c r="AW97" s="334" t="s">
        <v>139</v>
      </c>
      <c r="AX97" s="335"/>
      <c r="AY97" s="334" t="s">
        <v>71</v>
      </c>
      <c r="AZ97" s="335"/>
      <c r="BA97" s="334"/>
      <c r="BB97" s="335"/>
      <c r="BC97" s="334" t="s">
        <v>69</v>
      </c>
      <c r="BD97" s="335"/>
      <c r="BE97" s="334" t="s">
        <v>70</v>
      </c>
      <c r="BF97" s="335"/>
      <c r="BG97" s="334" t="str">
        <f>BG6</f>
        <v>на 01.03.</v>
      </c>
      <c r="BH97" s="335"/>
      <c r="BI97" s="334" t="s">
        <v>14</v>
      </c>
      <c r="BJ97" s="335"/>
      <c r="BK97" s="334" t="str">
        <f>BK6</f>
        <v>март</v>
      </c>
      <c r="BL97" s="335"/>
      <c r="BM97" s="334" t="s">
        <v>137</v>
      </c>
      <c r="BN97" s="335"/>
      <c r="BO97" s="334" t="s">
        <v>137</v>
      </c>
      <c r="BP97" s="335"/>
      <c r="BQ97" s="334" t="s">
        <v>138</v>
      </c>
      <c r="BR97" s="335"/>
      <c r="BS97" s="334" t="s">
        <v>138</v>
      </c>
      <c r="BT97" s="335"/>
      <c r="BU97" s="334" t="s">
        <v>83</v>
      </c>
      <c r="BV97" s="335"/>
      <c r="BW97" s="334" t="s">
        <v>83</v>
      </c>
      <c r="BX97" s="335"/>
      <c r="BY97" s="334" t="s">
        <v>84</v>
      </c>
      <c r="BZ97" s="335"/>
      <c r="CA97" s="334" t="s">
        <v>84</v>
      </c>
      <c r="CB97" s="335"/>
      <c r="CC97" s="334" t="s">
        <v>85</v>
      </c>
      <c r="CD97" s="335"/>
      <c r="CE97" s="334" t="s">
        <v>85</v>
      </c>
      <c r="CF97" s="335"/>
      <c r="CG97" s="334" t="s">
        <v>86</v>
      </c>
      <c r="CH97" s="335"/>
      <c r="CI97" s="334" t="s">
        <v>86</v>
      </c>
      <c r="CJ97" s="335"/>
      <c r="CK97" s="334" t="s">
        <v>87</v>
      </c>
      <c r="CL97" s="335"/>
      <c r="CM97" s="334" t="s">
        <v>87</v>
      </c>
      <c r="CN97" s="335"/>
      <c r="CO97" s="334" t="s">
        <v>88</v>
      </c>
      <c r="CP97" s="335"/>
      <c r="CQ97" s="334" t="s">
        <v>88</v>
      </c>
      <c r="CR97" s="335"/>
      <c r="CS97" s="334" t="s">
        <v>139</v>
      </c>
      <c r="CT97" s="335"/>
      <c r="CU97" s="334" t="str">
        <f>CU6</f>
        <v>сентябрь</v>
      </c>
      <c r="CV97" s="335"/>
      <c r="CW97" s="122"/>
      <c r="CX97" s="122"/>
      <c r="CY97" s="334"/>
      <c r="CZ97" s="335"/>
      <c r="DA97" s="334" t="str">
        <f>DA6</f>
        <v>октябрь</v>
      </c>
      <c r="DB97" s="335"/>
      <c r="DC97" s="122"/>
      <c r="DD97" s="122"/>
      <c r="DE97" s="334"/>
      <c r="DF97" s="335"/>
      <c r="DG97" s="334" t="str">
        <f>DG6</f>
        <v>ноябрь</v>
      </c>
      <c r="DH97" s="335"/>
      <c r="DI97" s="122"/>
      <c r="DJ97" s="122"/>
      <c r="DK97" s="334"/>
      <c r="DL97" s="335"/>
      <c r="DM97" s="334" t="str">
        <f>DM6</f>
        <v>декабрь</v>
      </c>
      <c r="DN97" s="335"/>
      <c r="DO97" s="334"/>
      <c r="DP97" s="335"/>
      <c r="DQ97" s="336" t="s">
        <v>71</v>
      </c>
      <c r="DR97" s="337"/>
      <c r="DS97" s="334"/>
      <c r="DT97" s="335"/>
      <c r="DU97" s="334"/>
      <c r="DV97" s="335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54" t="s">
        <v>72</v>
      </c>
      <c r="B98" s="255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32" t="s">
        <v>73</v>
      </c>
      <c r="B99" s="33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54" t="s">
        <v>74</v>
      </c>
      <c r="B100" s="255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28" t="s">
        <v>75</v>
      </c>
      <c r="B101" s="329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28" t="s">
        <v>76</v>
      </c>
      <c r="B102" s="329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28" t="s">
        <v>129</v>
      </c>
      <c r="B103" s="329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54" t="s">
        <v>77</v>
      </c>
      <c r="B104" s="255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28" t="s">
        <v>75</v>
      </c>
      <c r="B105" s="329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28" t="s">
        <v>76</v>
      </c>
      <c r="B106" s="329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28" t="s">
        <v>129</v>
      </c>
      <c r="B107" s="329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54" t="s">
        <v>135</v>
      </c>
      <c r="B108" s="255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30" t="s">
        <v>78</v>
      </c>
      <c r="B109" s="331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26" t="s">
        <v>79</v>
      </c>
      <c r="B110" s="327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54" t="s">
        <v>134</v>
      </c>
      <c r="B111" s="255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302" t="s">
        <v>159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206" ht="21.75" customHeight="1">
      <c r="A2" s="3"/>
      <c r="C2" s="308" t="s">
        <v>168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</row>
    <row r="3" spans="1:206" ht="15.75" customHeight="1"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08"/>
      <c r="BF3" s="308"/>
      <c r="BG3" s="308"/>
      <c r="BH3" s="308"/>
      <c r="BI3" s="308"/>
      <c r="BJ3" s="308"/>
      <c r="BK3" s="308"/>
      <c r="BL3" s="30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1" t="s">
        <v>3</v>
      </c>
      <c r="B5" s="292"/>
      <c r="C5" s="100" t="s">
        <v>4</v>
      </c>
      <c r="D5" s="299" t="s">
        <v>171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 t="s">
        <v>172</v>
      </c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9"/>
    </row>
    <row r="6" spans="1:206" s="120" customFormat="1" ht="16.5" customHeight="1">
      <c r="A6" s="293"/>
      <c r="B6" s="294"/>
      <c r="C6" s="300" t="s">
        <v>149</v>
      </c>
      <c r="D6" s="301" t="s">
        <v>149</v>
      </c>
      <c r="E6" s="300" t="s">
        <v>8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 t="s">
        <v>150</v>
      </c>
      <c r="AB6" s="289" t="s">
        <v>96</v>
      </c>
      <c r="AC6" s="290" t="s">
        <v>10</v>
      </c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303" t="s">
        <v>125</v>
      </c>
      <c r="BK6" s="307" t="s">
        <v>126</v>
      </c>
      <c r="BL6" s="30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93"/>
      <c r="B7" s="294"/>
      <c r="C7" s="300"/>
      <c r="D7" s="30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0"/>
      <c r="AB7" s="28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05"/>
      <c r="BK7" s="307"/>
      <c r="BL7" s="30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5"/>
      <c r="B8" s="29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47" t="s">
        <v>29</v>
      </c>
      <c r="B9" s="24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82" t="s">
        <v>30</v>
      </c>
      <c r="B10" s="28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80" t="s">
        <v>31</v>
      </c>
      <c r="B11" s="281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80" t="s">
        <v>32</v>
      </c>
      <c r="B13" s="281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80" t="s">
        <v>80</v>
      </c>
      <c r="B14" s="281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80" t="s">
        <v>33</v>
      </c>
      <c r="B15" s="281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80" t="s">
        <v>35</v>
      </c>
      <c r="B16" s="281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80" t="s">
        <v>36</v>
      </c>
      <c r="B17" s="281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80" t="s">
        <v>37</v>
      </c>
      <c r="B18" s="281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80" t="s">
        <v>38</v>
      </c>
      <c r="B19" s="281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80" t="s">
        <v>39</v>
      </c>
      <c r="B20" s="281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80" t="s">
        <v>40</v>
      </c>
      <c r="B21" s="281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80" t="s">
        <v>41</v>
      </c>
      <c r="B22" s="281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80" t="s">
        <v>89</v>
      </c>
      <c r="B23" s="281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80" t="s">
        <v>90</v>
      </c>
      <c r="B24" s="281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80" t="s">
        <v>42</v>
      </c>
      <c r="B25" s="281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80" t="s">
        <v>43</v>
      </c>
      <c r="B26" s="281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82" t="s">
        <v>44</v>
      </c>
      <c r="B27" s="28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6" t="s">
        <v>94</v>
      </c>
      <c r="B28" s="26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6" t="s">
        <v>45</v>
      </c>
      <c r="B29" s="26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6" t="s">
        <v>91</v>
      </c>
      <c r="B30" s="26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6" t="s">
        <v>46</v>
      </c>
      <c r="B31" s="26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6" t="s">
        <v>92</v>
      </c>
      <c r="B32" s="26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6" t="s">
        <v>142</v>
      </c>
      <c r="B33" s="26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6" t="s">
        <v>118</v>
      </c>
      <c r="B34" s="26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6" t="s">
        <v>48</v>
      </c>
      <c r="B35" s="267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6" t="s">
        <v>93</v>
      </c>
      <c r="B36" s="267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47" t="s">
        <v>49</v>
      </c>
      <c r="B37" s="24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78" t="s">
        <v>100</v>
      </c>
      <c r="B38" s="27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58" t="s">
        <v>105</v>
      </c>
      <c r="B39" s="259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58" t="s">
        <v>99</v>
      </c>
      <c r="B40" s="259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58" t="s">
        <v>95</v>
      </c>
      <c r="B41" s="259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58" t="s">
        <v>98</v>
      </c>
      <c r="B42" s="259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6" t="s">
        <v>97</v>
      </c>
      <c r="B43" s="277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6" t="s">
        <v>101</v>
      </c>
      <c r="B44" s="277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6" t="s">
        <v>102</v>
      </c>
      <c r="B45" s="277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6" t="s">
        <v>103</v>
      </c>
      <c r="B46" s="277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6" t="s">
        <v>106</v>
      </c>
      <c r="B47" s="277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58" t="s">
        <v>132</v>
      </c>
      <c r="B48" s="259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58" t="s">
        <v>108</v>
      </c>
      <c r="B49" s="259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58" t="s">
        <v>110</v>
      </c>
      <c r="B50" s="259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58" t="s">
        <v>111</v>
      </c>
      <c r="B51" s="259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58" t="s">
        <v>112</v>
      </c>
      <c r="B52" s="259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58" t="s">
        <v>104</v>
      </c>
      <c r="B53" s="259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58" t="s">
        <v>107</v>
      </c>
      <c r="B54" s="259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58" t="s">
        <v>131</v>
      </c>
      <c r="B55" s="259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58" t="s">
        <v>109</v>
      </c>
      <c r="B56" s="259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58" t="s">
        <v>119</v>
      </c>
      <c r="B57" s="259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58" t="s">
        <v>120</v>
      </c>
      <c r="B58" s="259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58" t="s">
        <v>121</v>
      </c>
      <c r="B59" s="259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58" t="s">
        <v>122</v>
      </c>
      <c r="B60" s="259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58" t="s">
        <v>123</v>
      </c>
      <c r="B61" s="259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58" t="s">
        <v>124</v>
      </c>
      <c r="B62" s="259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58" t="s">
        <v>133</v>
      </c>
      <c r="B63" s="259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47" t="s">
        <v>50</v>
      </c>
      <c r="B74" s="24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51" t="s">
        <v>52</v>
      </c>
      <c r="B75" s="25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74" t="s">
        <v>127</v>
      </c>
      <c r="B76" s="275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47" t="s">
        <v>53</v>
      </c>
      <c r="B77" s="248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68" t="s">
        <v>54</v>
      </c>
      <c r="B78" s="269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6" t="s">
        <v>144</v>
      </c>
      <c r="B79" s="26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6" t="s">
        <v>145</v>
      </c>
      <c r="B80" s="26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68" t="s">
        <v>57</v>
      </c>
      <c r="B81" s="269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6" t="s">
        <v>144</v>
      </c>
      <c r="B82" s="26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6" t="s">
        <v>146</v>
      </c>
      <c r="B83" s="26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68" t="s">
        <v>58</v>
      </c>
      <c r="B84" s="269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6" t="s">
        <v>147</v>
      </c>
      <c r="B85" s="26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6" t="s">
        <v>148</v>
      </c>
      <c r="B86" s="26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68" t="s">
        <v>61</v>
      </c>
      <c r="B87" s="269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70" t="s">
        <v>167</v>
      </c>
      <c r="B88" s="27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72" t="s">
        <v>63</v>
      </c>
      <c r="B89" s="27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47" t="s">
        <v>136</v>
      </c>
      <c r="B90" s="248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64" t="s">
        <v>64</v>
      </c>
      <c r="B91" s="26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58" t="s">
        <v>38</v>
      </c>
      <c r="B92" s="259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6" t="s">
        <v>143</v>
      </c>
      <c r="B93" s="26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58" t="s">
        <v>65</v>
      </c>
      <c r="B94" s="259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60" t="s">
        <v>67</v>
      </c>
      <c r="B95" s="261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60" t="s">
        <v>34</v>
      </c>
      <c r="B96" s="261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60" t="s">
        <v>34</v>
      </c>
      <c r="B97" s="261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60" t="s">
        <v>34</v>
      </c>
      <c r="B98" s="261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60" t="s">
        <v>34</v>
      </c>
      <c r="B99" s="261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60" t="s">
        <v>34</v>
      </c>
      <c r="B100" s="261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64" t="s">
        <v>68</v>
      </c>
      <c r="B101" s="26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58">
        <v>243</v>
      </c>
      <c r="B102" s="259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58">
        <v>244</v>
      </c>
      <c r="B103" s="259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58">
        <v>414</v>
      </c>
      <c r="B104" s="259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58">
        <v>521</v>
      </c>
      <c r="B105" s="259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58">
        <v>831</v>
      </c>
      <c r="B106" s="259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58">
        <v>851</v>
      </c>
      <c r="B107" s="259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58">
        <v>853</v>
      </c>
      <c r="B108" s="259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58"/>
      <c r="B109" s="259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58"/>
      <c r="B110" s="259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58"/>
      <c r="B111" s="259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58"/>
      <c r="B112" s="259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62"/>
      <c r="B113" s="263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54" t="s">
        <v>153</v>
      </c>
      <c r="B114" s="255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0" t="s">
        <v>154</v>
      </c>
      <c r="B115" s="26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0" t="s">
        <v>155</v>
      </c>
      <c r="B116" s="261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0" t="s">
        <v>156</v>
      </c>
      <c r="B117" s="261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51" t="s">
        <v>73</v>
      </c>
      <c r="B118" s="25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47" t="s">
        <v>160</v>
      </c>
      <c r="B120" s="248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45" t="s">
        <v>75</v>
      </c>
      <c r="B121" s="246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45" t="s">
        <v>76</v>
      </c>
      <c r="B122" s="246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45" t="s">
        <v>129</v>
      </c>
      <c r="B123" s="246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47" t="s">
        <v>161</v>
      </c>
      <c r="B124" s="248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45" t="s">
        <v>75</v>
      </c>
      <c r="B125" s="246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45" t="s">
        <v>76</v>
      </c>
      <c r="B126" s="246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45" t="s">
        <v>129</v>
      </c>
      <c r="B127" s="246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47" t="s">
        <v>162</v>
      </c>
      <c r="B128" s="248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49" t="s">
        <v>78</v>
      </c>
      <c r="B129" s="250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47" t="s">
        <v>163</v>
      </c>
      <c r="B130" s="248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47" t="s">
        <v>164</v>
      </c>
      <c r="B131" s="248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02" t="s">
        <v>159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206" ht="21.75" customHeight="1">
      <c r="A2" s="3"/>
      <c r="C2" s="308" t="s">
        <v>173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</row>
    <row r="3" spans="1:206" ht="15.75" customHeight="1">
      <c r="C3" s="308">
        <f>'бюджет округа (района)'!C3:BL3</f>
        <v>0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08"/>
      <c r="BF3" s="308"/>
      <c r="BG3" s="308"/>
      <c r="BH3" s="308"/>
      <c r="BI3" s="308"/>
      <c r="BJ3" s="308"/>
      <c r="BK3" s="308"/>
      <c r="BL3" s="30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1" t="s">
        <v>3</v>
      </c>
      <c r="B5" s="292"/>
      <c r="C5" s="100" t="str">
        <f>'бюджет округа (района)'!C5:C5</f>
        <v>2014 год</v>
      </c>
      <c r="D5" s="299" t="str">
        <f>'бюджет округа (района)'!D5:Z5</f>
        <v>20___ год (отчетный финансовый год)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 t="str">
        <f>'бюджет округа (района)'!AA5:BL5</f>
        <v>20___ год (текущий финансовый год)</v>
      </c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9"/>
    </row>
    <row r="6" spans="1:206" s="120" customFormat="1" ht="16.5" customHeight="1">
      <c r="A6" s="293"/>
      <c r="B6" s="294"/>
      <c r="C6" s="300" t="s">
        <v>149</v>
      </c>
      <c r="D6" s="301" t="s">
        <v>149</v>
      </c>
      <c r="E6" s="300" t="s">
        <v>8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 t="s">
        <v>150</v>
      </c>
      <c r="AB6" s="289" t="s">
        <v>96</v>
      </c>
      <c r="AC6" s="290" t="s">
        <v>10</v>
      </c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303" t="s">
        <v>125</v>
      </c>
      <c r="BK6" s="307" t="s">
        <v>126</v>
      </c>
      <c r="BL6" s="30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3"/>
      <c r="B7" s="294"/>
      <c r="C7" s="300"/>
      <c r="D7" s="30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0"/>
      <c r="AB7" s="28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5"/>
      <c r="BK7" s="307"/>
      <c r="BL7" s="30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5"/>
      <c r="B8" s="29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3" t="s">
        <v>29</v>
      </c>
      <c r="B9" s="363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8" t="s">
        <v>30</v>
      </c>
      <c r="B10" s="378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7" t="s">
        <v>31</v>
      </c>
      <c r="B11" s="377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7" t="s">
        <v>32</v>
      </c>
      <c r="B13" s="377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7" t="s">
        <v>80</v>
      </c>
      <c r="B14" s="377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7" t="s">
        <v>33</v>
      </c>
      <c r="B15" s="377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7" t="s">
        <v>35</v>
      </c>
      <c r="B16" s="377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7" t="s">
        <v>36</v>
      </c>
      <c r="B17" s="377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7" t="s">
        <v>37</v>
      </c>
      <c r="B18" s="377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7" t="s">
        <v>38</v>
      </c>
      <c r="B19" s="377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7" t="s">
        <v>39</v>
      </c>
      <c r="B20" s="377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7" t="s">
        <v>40</v>
      </c>
      <c r="B21" s="377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7" t="s">
        <v>41</v>
      </c>
      <c r="B22" s="377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7" t="s">
        <v>89</v>
      </c>
      <c r="B23" s="377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7" t="s">
        <v>90</v>
      </c>
      <c r="B24" s="377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7" t="s">
        <v>42</v>
      </c>
      <c r="B25" s="377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7" t="s">
        <v>43</v>
      </c>
      <c r="B26" s="377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8" t="s">
        <v>44</v>
      </c>
      <c r="B27" s="378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0" t="s">
        <v>94</v>
      </c>
      <c r="B28" s="37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0" t="s">
        <v>45</v>
      </c>
      <c r="B29" s="37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0" t="s">
        <v>91</v>
      </c>
      <c r="B30" s="37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0" t="s">
        <v>46</v>
      </c>
      <c r="B31" s="37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0" t="s">
        <v>92</v>
      </c>
      <c r="B32" s="37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0" t="s">
        <v>142</v>
      </c>
      <c r="B33" s="37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0" t="s">
        <v>118</v>
      </c>
      <c r="B34" s="37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0" t="s">
        <v>48</v>
      </c>
      <c r="B35" s="370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0" t="s">
        <v>93</v>
      </c>
      <c r="B36" s="370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3" t="s">
        <v>49</v>
      </c>
      <c r="B37" s="363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6" t="s">
        <v>100</v>
      </c>
      <c r="B38" s="37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7" t="s">
        <v>105</v>
      </c>
      <c r="B39" s="36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7" t="s">
        <v>99</v>
      </c>
      <c r="B40" s="36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7" t="s">
        <v>95</v>
      </c>
      <c r="B41" s="36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7" t="s">
        <v>98</v>
      </c>
      <c r="B42" s="36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5" t="s">
        <v>97</v>
      </c>
      <c r="B43" s="375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5" t="s">
        <v>101</v>
      </c>
      <c r="B44" s="375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5" t="s">
        <v>102</v>
      </c>
      <c r="B45" s="375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5" t="s">
        <v>103</v>
      </c>
      <c r="B46" s="375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5" t="s">
        <v>106</v>
      </c>
      <c r="B47" s="375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7" t="s">
        <v>132</v>
      </c>
      <c r="B48" s="36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7" t="s">
        <v>108</v>
      </c>
      <c r="B49" s="36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7" t="s">
        <v>110</v>
      </c>
      <c r="B50" s="36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7" t="s">
        <v>111</v>
      </c>
      <c r="B51" s="36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7" t="s">
        <v>112</v>
      </c>
      <c r="B52" s="36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7" t="s">
        <v>104</v>
      </c>
      <c r="B53" s="36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7" t="s">
        <v>107</v>
      </c>
      <c r="B54" s="36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7" t="s">
        <v>131</v>
      </c>
      <c r="B55" s="36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7" t="s">
        <v>109</v>
      </c>
      <c r="B56" s="36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7" t="s">
        <v>119</v>
      </c>
      <c r="B57" s="36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7" t="s">
        <v>120</v>
      </c>
      <c r="B58" s="36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7" t="s">
        <v>121</v>
      </c>
      <c r="B59" s="36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7" t="s">
        <v>122</v>
      </c>
      <c r="B60" s="36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7" t="s">
        <v>123</v>
      </c>
      <c r="B61" s="36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7" t="s">
        <v>124</v>
      </c>
      <c r="B62" s="36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7" t="s">
        <v>133</v>
      </c>
      <c r="B63" s="36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3" t="s">
        <v>50</v>
      </c>
      <c r="B74" s="363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6" t="s">
        <v>52</v>
      </c>
      <c r="B75" s="366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4" t="s">
        <v>127</v>
      </c>
      <c r="B76" s="374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3" t="s">
        <v>53</v>
      </c>
      <c r="B77" s="363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1" t="s">
        <v>54</v>
      </c>
      <c r="B78" s="37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0" t="s">
        <v>144</v>
      </c>
      <c r="B79" s="37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0" t="s">
        <v>145</v>
      </c>
      <c r="B80" s="37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1" t="s">
        <v>57</v>
      </c>
      <c r="B81" s="37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0" t="s">
        <v>144</v>
      </c>
      <c r="B82" s="37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0" t="s">
        <v>146</v>
      </c>
      <c r="B83" s="37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1" t="s">
        <v>58</v>
      </c>
      <c r="B84" s="37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0" t="s">
        <v>147</v>
      </c>
      <c r="B85" s="37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0" t="s">
        <v>148</v>
      </c>
      <c r="B86" s="37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1" t="s">
        <v>61</v>
      </c>
      <c r="B87" s="37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72" t="s">
        <v>167</v>
      </c>
      <c r="B88" s="37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73" t="s">
        <v>63</v>
      </c>
      <c r="B89" s="37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3" t="s">
        <v>136</v>
      </c>
      <c r="B90" s="363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9" t="s">
        <v>64</v>
      </c>
      <c r="B91" s="369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7" t="s">
        <v>38</v>
      </c>
      <c r="B92" s="36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0" t="s">
        <v>143</v>
      </c>
      <c r="B93" s="37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7" t="s">
        <v>65</v>
      </c>
      <c r="B94" s="36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8" t="s">
        <v>67</v>
      </c>
      <c r="B95" s="368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8" t="s">
        <v>34</v>
      </c>
      <c r="B96" s="368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8" t="s">
        <v>34</v>
      </c>
      <c r="B97" s="368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8" t="s">
        <v>34</v>
      </c>
      <c r="B98" s="368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8" t="s">
        <v>34</v>
      </c>
      <c r="B99" s="368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8" t="s">
        <v>34</v>
      </c>
      <c r="B100" s="368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9" t="s">
        <v>68</v>
      </c>
      <c r="B101" s="369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7">
        <v>243</v>
      </c>
      <c r="B102" s="36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7">
        <v>244</v>
      </c>
      <c r="B103" s="36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7">
        <v>414</v>
      </c>
      <c r="B104" s="36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7">
        <v>521</v>
      </c>
      <c r="B105" s="36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7">
        <v>831</v>
      </c>
      <c r="B106" s="36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7">
        <v>851</v>
      </c>
      <c r="B107" s="36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7">
        <v>853</v>
      </c>
      <c r="B108" s="36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7"/>
      <c r="B109" s="36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7"/>
      <c r="B110" s="36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7"/>
      <c r="B111" s="36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7"/>
      <c r="B112" s="36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6"/>
      <c r="B113" s="25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2" t="s">
        <v>153</v>
      </c>
      <c r="B114" s="36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0" t="s">
        <v>154</v>
      </c>
      <c r="B115" s="26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0" t="s">
        <v>155</v>
      </c>
      <c r="B116" s="26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0" t="s">
        <v>156</v>
      </c>
      <c r="B117" s="261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66" t="s">
        <v>73</v>
      </c>
      <c r="B118" s="366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63" t="s">
        <v>160</v>
      </c>
      <c r="B120" s="363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64" t="s">
        <v>75</v>
      </c>
      <c r="B121" s="364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64" t="s">
        <v>76</v>
      </c>
      <c r="B122" s="364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4" t="s">
        <v>129</v>
      </c>
      <c r="B123" s="364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63" t="s">
        <v>161</v>
      </c>
      <c r="B124" s="363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64" t="s">
        <v>75</v>
      </c>
      <c r="B125" s="364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64" t="s">
        <v>76</v>
      </c>
      <c r="B126" s="364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64" t="s">
        <v>129</v>
      </c>
      <c r="B127" s="364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63" t="s">
        <v>162</v>
      </c>
      <c r="B128" s="363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65" t="s">
        <v>78</v>
      </c>
      <c r="B129" s="365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63" t="s">
        <v>163</v>
      </c>
      <c r="B130" s="363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63" t="s">
        <v>164</v>
      </c>
      <c r="B131" s="363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02" t="s">
        <v>158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206" ht="21.75" customHeight="1">
      <c r="A2" s="3"/>
      <c r="C2" s="308" t="s">
        <v>157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</row>
    <row r="3" spans="1:206" ht="15.75" customHeight="1">
      <c r="C3" s="308" t="s">
        <v>1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08"/>
      <c r="BF3" s="308"/>
      <c r="BG3" s="308"/>
      <c r="BH3" s="308"/>
      <c r="BI3" s="308"/>
      <c r="BJ3" s="308"/>
      <c r="BK3" s="308"/>
      <c r="BL3" s="308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1" t="s">
        <v>3</v>
      </c>
      <c r="B5" s="292"/>
      <c r="C5" s="100" t="s">
        <v>4</v>
      </c>
      <c r="D5" s="299" t="s">
        <v>5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 t="s">
        <v>6</v>
      </c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9"/>
    </row>
    <row r="6" spans="1:206" s="120" customFormat="1" ht="16.5" customHeight="1">
      <c r="A6" s="293"/>
      <c r="B6" s="294"/>
      <c r="C6" s="300" t="s">
        <v>149</v>
      </c>
      <c r="D6" s="301" t="s">
        <v>149</v>
      </c>
      <c r="E6" s="300" t="s">
        <v>8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 t="s">
        <v>150</v>
      </c>
      <c r="AB6" s="289" t="s">
        <v>96</v>
      </c>
      <c r="AC6" s="290" t="s">
        <v>10</v>
      </c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303" t="s">
        <v>125</v>
      </c>
      <c r="BK6" s="307" t="s">
        <v>126</v>
      </c>
      <c r="BL6" s="30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3"/>
      <c r="B7" s="294"/>
      <c r="C7" s="300"/>
      <c r="D7" s="30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0"/>
      <c r="AB7" s="289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5"/>
      <c r="BK7" s="307"/>
      <c r="BL7" s="30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5"/>
      <c r="B8" s="29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63" t="s">
        <v>29</v>
      </c>
      <c r="B9" s="363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8" t="s">
        <v>30</v>
      </c>
      <c r="B10" s="378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7" t="s">
        <v>31</v>
      </c>
      <c r="B11" s="377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7" t="s">
        <v>32</v>
      </c>
      <c r="B13" s="377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7" t="s">
        <v>80</v>
      </c>
      <c r="B14" s="377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7" t="s">
        <v>33</v>
      </c>
      <c r="B15" s="377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7" t="s">
        <v>35</v>
      </c>
      <c r="B16" s="377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7" t="s">
        <v>36</v>
      </c>
      <c r="B17" s="377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7" t="s">
        <v>37</v>
      </c>
      <c r="B18" s="377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7" t="s">
        <v>38</v>
      </c>
      <c r="B19" s="377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7" t="s">
        <v>39</v>
      </c>
      <c r="B20" s="377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7" t="s">
        <v>40</v>
      </c>
      <c r="B21" s="377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7" t="s">
        <v>41</v>
      </c>
      <c r="B22" s="377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7" t="s">
        <v>89</v>
      </c>
      <c r="B23" s="377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7" t="s">
        <v>90</v>
      </c>
      <c r="B24" s="377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7" t="s">
        <v>42</v>
      </c>
      <c r="B25" s="377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7" t="s">
        <v>43</v>
      </c>
      <c r="B26" s="377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8" t="s">
        <v>44</v>
      </c>
      <c r="B27" s="378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0" t="s">
        <v>94</v>
      </c>
      <c r="B28" s="37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0" t="s">
        <v>45</v>
      </c>
      <c r="B29" s="37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0" t="s">
        <v>91</v>
      </c>
      <c r="B30" s="37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0" t="s">
        <v>46</v>
      </c>
      <c r="B31" s="37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0" t="s">
        <v>92</v>
      </c>
      <c r="B32" s="37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0" t="s">
        <v>142</v>
      </c>
      <c r="B33" s="37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0" t="s">
        <v>118</v>
      </c>
      <c r="B34" s="37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0" t="s">
        <v>48</v>
      </c>
      <c r="B35" s="370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0" t="s">
        <v>93</v>
      </c>
      <c r="B36" s="370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63" t="s">
        <v>49</v>
      </c>
      <c r="B37" s="363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6" t="s">
        <v>100</v>
      </c>
      <c r="B38" s="37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67" t="s">
        <v>105</v>
      </c>
      <c r="B39" s="36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67" t="s">
        <v>99</v>
      </c>
      <c r="B40" s="36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67" t="s">
        <v>95</v>
      </c>
      <c r="B41" s="36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67" t="s">
        <v>98</v>
      </c>
      <c r="B42" s="36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75" t="s">
        <v>97</v>
      </c>
      <c r="B43" s="375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75" t="s">
        <v>101</v>
      </c>
      <c r="B44" s="375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75" t="s">
        <v>102</v>
      </c>
      <c r="B45" s="375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75" t="s">
        <v>103</v>
      </c>
      <c r="B46" s="375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75" t="s">
        <v>106</v>
      </c>
      <c r="B47" s="375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67" t="s">
        <v>132</v>
      </c>
      <c r="B48" s="36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67" t="s">
        <v>108</v>
      </c>
      <c r="B49" s="36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67" t="s">
        <v>110</v>
      </c>
      <c r="B50" s="36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67" t="s">
        <v>111</v>
      </c>
      <c r="B51" s="36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67" t="s">
        <v>112</v>
      </c>
      <c r="B52" s="36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67" t="s">
        <v>104</v>
      </c>
      <c r="B53" s="36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67" t="s">
        <v>107</v>
      </c>
      <c r="B54" s="36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67" t="s">
        <v>131</v>
      </c>
      <c r="B55" s="36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67" t="s">
        <v>109</v>
      </c>
      <c r="B56" s="36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67" t="s">
        <v>119</v>
      </c>
      <c r="B57" s="36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67" t="s">
        <v>120</v>
      </c>
      <c r="B58" s="36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67" t="s">
        <v>121</v>
      </c>
      <c r="B59" s="36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67" t="s">
        <v>122</v>
      </c>
      <c r="B60" s="36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67" t="s">
        <v>123</v>
      </c>
      <c r="B61" s="36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67" t="s">
        <v>124</v>
      </c>
      <c r="B62" s="36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67" t="s">
        <v>133</v>
      </c>
      <c r="B63" s="36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63" t="s">
        <v>50</v>
      </c>
      <c r="B74" s="363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66" t="s">
        <v>52</v>
      </c>
      <c r="B75" s="366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74" t="s">
        <v>127</v>
      </c>
      <c r="B76" s="374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63" t="s">
        <v>53</v>
      </c>
      <c r="B77" s="363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71" t="s">
        <v>54</v>
      </c>
      <c r="B78" s="37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0" t="s">
        <v>144</v>
      </c>
      <c r="B79" s="37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0" t="s">
        <v>145</v>
      </c>
      <c r="B80" s="37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71" t="s">
        <v>57</v>
      </c>
      <c r="B81" s="37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0" t="s">
        <v>144</v>
      </c>
      <c r="B82" s="37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0" t="s">
        <v>146</v>
      </c>
      <c r="B83" s="37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71" t="s">
        <v>58</v>
      </c>
      <c r="B84" s="37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0" t="s">
        <v>147</v>
      </c>
      <c r="B85" s="37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0" t="s">
        <v>148</v>
      </c>
      <c r="B86" s="37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71" t="s">
        <v>61</v>
      </c>
      <c r="B87" s="37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72" t="s">
        <v>167</v>
      </c>
      <c r="B88" s="37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73" t="s">
        <v>63</v>
      </c>
      <c r="B89" s="37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63" t="s">
        <v>136</v>
      </c>
      <c r="B90" s="363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9" t="s">
        <v>64</v>
      </c>
      <c r="B91" s="369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67" t="s">
        <v>38</v>
      </c>
      <c r="B92" s="36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0" t="s">
        <v>143</v>
      </c>
      <c r="B93" s="37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67" t="s">
        <v>65</v>
      </c>
      <c r="B94" s="36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8" t="s">
        <v>67</v>
      </c>
      <c r="B95" s="368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8" t="s">
        <v>34</v>
      </c>
      <c r="B96" s="368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8" t="s">
        <v>34</v>
      </c>
      <c r="B97" s="368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8" t="s">
        <v>34</v>
      </c>
      <c r="B98" s="368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8" t="s">
        <v>34</v>
      </c>
      <c r="B99" s="368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8" t="s">
        <v>34</v>
      </c>
      <c r="B100" s="368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9" t="s">
        <v>68</v>
      </c>
      <c r="B101" s="369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67">
        <v>243</v>
      </c>
      <c r="B102" s="36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67">
        <v>244</v>
      </c>
      <c r="B103" s="36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67">
        <v>414</v>
      </c>
      <c r="B104" s="36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67">
        <v>521</v>
      </c>
      <c r="B105" s="36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67">
        <v>831</v>
      </c>
      <c r="B106" s="36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67">
        <v>851</v>
      </c>
      <c r="B107" s="36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67">
        <v>853</v>
      </c>
      <c r="B108" s="36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67"/>
      <c r="B109" s="36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67"/>
      <c r="B110" s="36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67"/>
      <c r="B111" s="36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67"/>
      <c r="B112" s="36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6"/>
      <c r="B113" s="25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2" t="s">
        <v>72</v>
      </c>
      <c r="B114" s="36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51" t="s">
        <v>73</v>
      </c>
      <c r="B115" s="252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47" t="s">
        <v>74</v>
      </c>
      <c r="B116" s="24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45" t="s">
        <v>75</v>
      </c>
      <c r="B117" s="246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80" t="s">
        <v>76</v>
      </c>
      <c r="B118" s="380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66" t="s">
        <v>160</v>
      </c>
      <c r="B120" s="364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63" t="s">
        <v>77</v>
      </c>
      <c r="B121" s="363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64" t="s">
        <v>75</v>
      </c>
      <c r="B122" s="364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4" t="s">
        <v>76</v>
      </c>
      <c r="B123" s="364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66" t="s">
        <v>161</v>
      </c>
      <c r="B124" s="364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63" t="s">
        <v>135</v>
      </c>
      <c r="B125" s="363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65" t="s">
        <v>78</v>
      </c>
      <c r="B126" s="365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79" t="s">
        <v>79</v>
      </c>
      <c r="B127" s="379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63" t="s">
        <v>162</v>
      </c>
      <c r="B128" s="363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2022-10-18T07:02:30Z</dcterms:modified>
</cp:coreProperties>
</file>